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matej.petrina.DMSSA\Desktop\Tablice u izradi\"/>
    </mc:Choice>
  </mc:AlternateContent>
  <xr:revisionPtr revIDLastSave="0" documentId="8_{3FFA681C-E441-4CC4-B9F4-381F00004464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(2)'!$C$2:$R$65</definedName>
  </definedNames>
  <calcPr calcId="191029"/>
</workbook>
</file>

<file path=xl/calcChain.xml><?xml version="1.0" encoding="utf-8"?>
<calcChain xmlns="http://schemas.openxmlformats.org/spreadsheetml/2006/main"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O24" i="10"/>
  <c r="N24" i="10"/>
  <c r="L19" i="10"/>
  <c r="L18" i="10"/>
  <c r="L17" i="10"/>
  <c r="L10" i="7" l="1"/>
  <c r="L11" i="7"/>
  <c r="L12" i="7"/>
  <c r="L18" i="7"/>
  <c r="L19" i="7"/>
  <c r="L20" i="7"/>
  <c r="L21" i="7"/>
  <c r="L22" i="7"/>
  <c r="L9" i="7"/>
  <c r="L9" i="10" l="1"/>
  <c r="L10" i="10"/>
  <c r="L11" i="10"/>
  <c r="L12" i="10"/>
  <c r="L13" i="10"/>
  <c r="L14" i="10"/>
  <c r="L15" i="10"/>
  <c r="L16" i="10"/>
  <c r="L20" i="10"/>
  <c r="L21" i="10"/>
  <c r="L22" i="10"/>
  <c r="O23" i="7" l="1"/>
  <c r="M9" i="7"/>
  <c r="N23" i="7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<sst xmlns="http://schemas.openxmlformats.org/spreadsheetml/2006/main" count="382" uniqueCount="184">
  <si>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</si>
  <si>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</si>
  <si>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</si>
  <si>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</si>
  <si>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</si>
  <si>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</si>
  <si>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</si>
  <si>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</si>
  <si>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UKUPNO</t>
  </si>
  <si>
    <t>Naziv i adresa škole</t>
  </si>
  <si>
    <t>NAZIV OSNIVAČA ŠKOLSKIH USTANOVA:</t>
  </si>
  <si>
    <t>ADRESA OSNIVAČA ŠKOLSKIH USTANOVA:</t>
  </si>
  <si>
    <t>OIB OSNIVAČA ŠKOLSKIH USTANOVA:</t>
  </si>
  <si>
    <t>Neto jedinična cijena po obroku (HRK)</t>
  </si>
  <si>
    <t>s PDV-om 
(u HRK)</t>
  </si>
  <si>
    <t>bez PDV-a
(u HRK)</t>
  </si>
  <si>
    <t>Popuniti za svaku školu i dostaviti zajedno s ostalom dokumentacijom u papirnatom obliku te dodatno u elektroničkom obliku na e-mail adresu: skolskovoce@apprrr.hr</t>
  </si>
  <si>
    <t>OIB Škole</t>
  </si>
  <si>
    <t>Jedinična cijena       (u HRK)</t>
  </si>
  <si>
    <t>Komercijalni naziv  isporučenog proizvoda</t>
  </si>
  <si>
    <t>8-ZG/2019</t>
  </si>
  <si>
    <t>161/V01/4</t>
  </si>
  <si>
    <t>19/08109989</t>
  </si>
  <si>
    <t>9061-1-1</t>
  </si>
  <si>
    <t>19/08106797</t>
  </si>
  <si>
    <t>6757-1-1</t>
  </si>
  <si>
    <t>19/08107828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</si>
  <si>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</si>
  <si>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</si>
  <si>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</si>
  <si>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</si>
  <si>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</si>
  <si>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</si>
  <si>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</si>
  <si>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</si>
  <si>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</si>
  <si>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</si>
  <si>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</si>
  <si>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</si>
  <si>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</si>
  <si>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</si>
  <si>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</si>
  <si>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</si>
  <si>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</si>
  <si>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Mrkva</t>
  </si>
  <si>
    <t>Breskva</t>
  </si>
  <si>
    <t>Nektarina</t>
  </si>
  <si>
    <t>10185-1-1</t>
  </si>
  <si>
    <t>10185-1-2</t>
  </si>
  <si>
    <t>10185-1-3</t>
  </si>
  <si>
    <t>10185-1-4</t>
  </si>
  <si>
    <t>10185-1-5</t>
  </si>
  <si>
    <t>AGRODAL</t>
  </si>
  <si>
    <t>RINOVICH D.O.O.</t>
  </si>
  <si>
    <t>OOPG LAĐAN</t>
  </si>
  <si>
    <t>GRAD OSIJEK</t>
  </si>
  <si>
    <t>TRG  1</t>
  </si>
  <si>
    <t>Iznos tražene potpore za raspodjelu mlijeka i mliječnih proizvoda po otpremnici</t>
  </si>
  <si>
    <t>Rajčica</t>
  </si>
  <si>
    <t>Rajčica "Trešnjar"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</si>
  <si>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</si>
  <si>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</si>
  <si>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</si>
  <si>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</si>
  <si>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</si>
  <si>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</si>
  <si>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</si>
  <si>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</si>
  <si>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</si>
  <si>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rujan</t>
  </si>
  <si>
    <t>86, 03.11.2021.</t>
  </si>
  <si>
    <t>84, 04.11.2021.</t>
  </si>
  <si>
    <t>69, 13.11.2021.</t>
  </si>
  <si>
    <t>88, 04.11.2021.</t>
  </si>
  <si>
    <t>71, 14.11.2021.</t>
  </si>
  <si>
    <t>105, 15.11.2021.</t>
  </si>
  <si>
    <t>Stolno grožđe</t>
  </si>
  <si>
    <t>Šljiva</t>
  </si>
  <si>
    <t>Trešnja</t>
  </si>
  <si>
    <t>Jagoda</t>
  </si>
  <si>
    <t>Rotkvica</t>
  </si>
  <si>
    <t>Voćni sok jabuka</t>
  </si>
  <si>
    <t>Isporučena količina 
(u kg/L)</t>
  </si>
  <si>
    <t>Količina po učeniku 
(u g/L)</t>
  </si>
  <si>
    <t xml:space="preserve">Mlijeko toplinski obrađeno postupkom pasterizacije - 1 L </t>
  </si>
  <si>
    <t>Jogurt obični min 2,8% m.m. - 1 KG</t>
  </si>
  <si>
    <r>
      <t>Kiselo vrhnje</t>
    </r>
    <r>
      <rPr>
        <sz val="11"/>
        <rFont val="Calibri"/>
        <family val="2"/>
      </rPr>
      <t xml:space="preserve"> </t>
    </r>
    <r>
      <rPr>
        <sz val="12"/>
        <rFont val="Times New Roman"/>
        <family val="1"/>
      </rPr>
      <t>20% m.m. – 150 do 200 g</t>
    </r>
  </si>
  <si>
    <t>Mlaćenica</t>
  </si>
  <si>
    <t>19/09107829</t>
  </si>
  <si>
    <t>6757-1-2</t>
  </si>
  <si>
    <t>Kiselo vrhnje 20% m.m. – 150 do 200 g</t>
  </si>
  <si>
    <t>Kiselo vrhnje 12%</t>
  </si>
  <si>
    <t>Kiselo vrhnje 20% m.m.</t>
  </si>
  <si>
    <t>19/09107830</t>
  </si>
  <si>
    <t>6757-1-3</t>
  </si>
  <si>
    <t>19/09107831</t>
  </si>
  <si>
    <t>6757-1-4</t>
  </si>
  <si>
    <t>19/09107832</t>
  </si>
  <si>
    <t>6757-1-5</t>
  </si>
  <si>
    <t>Br: 475/17 06.12.2021.</t>
  </si>
  <si>
    <t>Iznos tražene potpore za raspodjelu voća i povrća po otpremnici
(prepisati iznos s računa - dvije decimale)</t>
  </si>
  <si>
    <t>Vrsta isporučenog proizvoda
(odabrati vrstu iz padajućeg izbornika)</t>
  </si>
  <si>
    <t>Smokve, svježe</t>
  </si>
  <si>
    <t>Malina</t>
  </si>
  <si>
    <t>Kupina</t>
  </si>
  <si>
    <t>Borovnica</t>
  </si>
  <si>
    <t>Korabica</t>
  </si>
  <si>
    <t>Voćni sok i povrtni sok - 0,2 L</t>
  </si>
  <si>
    <t>Voćni sok i povrtni sok – 1,0 L</t>
  </si>
  <si>
    <t>Voćni sok i povrtni sok – 3,0 L</t>
  </si>
  <si>
    <t>Voćni sok i povrtni sok – 5,0 L</t>
  </si>
  <si>
    <t>Voćni sok jabuka – 0,2 L</t>
  </si>
  <si>
    <t>Voćni sok jabuka – 1,0 L</t>
  </si>
  <si>
    <t>Voćni sok jabuka – 3,0 L</t>
  </si>
  <si>
    <t>Voćni sok jabuka – 5,0 L</t>
  </si>
  <si>
    <t>Voćni sok jabuka – 10,0 L</t>
  </si>
  <si>
    <t>Voćni sok kruška – 0,2 L</t>
  </si>
  <si>
    <t>Voćni sok kruška – 1,0 L</t>
  </si>
  <si>
    <t>Voćni sok kupina – 0,2 L</t>
  </si>
  <si>
    <t>Voćni sok kupina – 1,0 L</t>
  </si>
  <si>
    <t>Voćni sok borovnica – 0,2 L</t>
  </si>
  <si>
    <t>Voćni sok višnja – 0,2 L</t>
  </si>
  <si>
    <t>Voćni sok višnja – 3,0 L</t>
  </si>
  <si>
    <t>Voćni sok višnja – 5,0 L</t>
  </si>
  <si>
    <t>Voćni sok jabuka/menta – 0,2 L</t>
  </si>
  <si>
    <t>Voćni sok jabuka/menta – 1,0 L</t>
  </si>
  <si>
    <t>Voćni sok jabuka/menta – 3,0 L</t>
  </si>
  <si>
    <t>Voćni sok jabuka/menta – 5,0 L</t>
  </si>
  <si>
    <t>Voćni sok jabuka/bazga – 0,2 L</t>
  </si>
  <si>
    <t>Voćni sok jabuka/bazga – 1,0 L</t>
  </si>
  <si>
    <t>Voćni sok jabuka/bazga – 3,0 L</t>
  </si>
  <si>
    <t>Voćni sok jabuka/bazga – 5,0 L</t>
  </si>
  <si>
    <t>Voćni sok jabuka/kupina/malina – 1,0 L</t>
  </si>
  <si>
    <t>Voćni sok jabuka/aronija – 0,2 L</t>
  </si>
  <si>
    <t>Voćni sok jabuka/aronija – 1,0 L</t>
  </si>
  <si>
    <t>Voćni sok jabuka/aronija – 3,0 L</t>
  </si>
  <si>
    <t>Voćni sok jabuka/aronija – 5,0 L</t>
  </si>
  <si>
    <t>Voćni sok jabuka/kruška – 5,0 L</t>
  </si>
  <si>
    <t>Voćni sok jabuka/mandarina – 0,2 L</t>
  </si>
  <si>
    <t>Voćni sok jabuka/mandarina – 3,0 L</t>
  </si>
  <si>
    <t>Voćni sok jabuka/mandarina – 5,0 L</t>
  </si>
  <si>
    <t>Voćni sok jabuka/naranča – 1,0 L</t>
  </si>
  <si>
    <t>Voćni sok jabuka/višnja – 1,0 L</t>
  </si>
  <si>
    <t>Voćni i povrtni sok jabuka/cikla – 1,0 L</t>
  </si>
  <si>
    <t>Voćni i povrtni sok jabuka/cikla – 5,0 L</t>
  </si>
  <si>
    <t>Voćni i povrtni sok jabuka/mrkva – 0,2 L</t>
  </si>
  <si>
    <t>Voćni i povrtni sok jabuka/mrkva – 1,0 L</t>
  </si>
  <si>
    <t>Voćni i povrtni sok jabuka/mrkva – 5,0 L</t>
  </si>
  <si>
    <t>Voćni i povrtni sok jabuka/mrkva/cikla – 5,0 L</t>
  </si>
  <si>
    <t>Voćni i povrtni sok jabuka/aronija/mrkva/cikla – 1,0 L</t>
  </si>
  <si>
    <t>Mlijeko toplinski obrađeno postupkom sterilizacije - 0,2 L</t>
  </si>
  <si>
    <t>Mlijeko bez laktoze - 1 L</t>
  </si>
  <si>
    <r>
      <t>Kiselo vrhnje</t>
    </r>
    <r>
      <rPr>
        <sz val="11"/>
        <rFont val="Times New Roman"/>
        <family val="1"/>
      </rPr>
      <t xml:space="preserve"> 12</t>
    </r>
    <r>
      <rPr>
        <sz val="12"/>
        <rFont val="Times New Roman"/>
        <family val="1"/>
      </rPr>
      <t>% m.m. – 150 do 200 g</t>
    </r>
  </si>
  <si>
    <t>Mlaćenica – 1 KG</t>
  </si>
  <si>
    <t>Kiselo mlijeko – 150 do 200 g</t>
  </si>
  <si>
    <t>Jogurt – 150 do 200 g</t>
  </si>
  <si>
    <t>Grčki tip jogurta – 150 do 200 g</t>
  </si>
  <si>
    <t>Kefir – 150 do 200 g</t>
  </si>
  <si>
    <t>Acidofilno mlijeko – 150 do 200 g</t>
  </si>
  <si>
    <t>Fortia natur - 150 do 200 g</t>
  </si>
  <si>
    <t>Prvi mjesec u razdoblju trajanja ugovora</t>
  </si>
  <si>
    <t>Razdoblje za koje je sklopljen ugovor</t>
  </si>
  <si>
    <t>Jedinična cijena
bez PDV-a 
(u HRK)</t>
  </si>
  <si>
    <t>Isporučena količina 
(u lit/kg)</t>
  </si>
  <si>
    <t>18.10. - 30.11.2021.</t>
  </si>
  <si>
    <t>01.11.2021. - 31.01.2022.</t>
  </si>
  <si>
    <t>01. - 30.11.2021</t>
  </si>
  <si>
    <t>18.10 - 31.12.2021</t>
  </si>
  <si>
    <t>18.10. -.31.12.2021</t>
  </si>
  <si>
    <t>Kiselo vrhnje 12% m.m. – 150 do 200 g</t>
  </si>
  <si>
    <t>Voćni sok – 5,0 L*</t>
  </si>
  <si>
    <t>Količina po učeniku 
(u lit/g)</t>
  </si>
  <si>
    <t>Prvi mjesec u razdoblju trajanja ugovora (odabrati iz padajućeg izbornika)</t>
  </si>
  <si>
    <t>Marelica</t>
  </si>
  <si>
    <t>Voćni sok – 3,0 L</t>
  </si>
  <si>
    <t>Voćni sok – 5,0 L</t>
  </si>
  <si>
    <t>Voćni sok kruška – 3,0 L</t>
  </si>
  <si>
    <t>Voćni sok kruška – 5,0 L</t>
  </si>
  <si>
    <t>Voćni sok crveno voće – 0,2 L</t>
  </si>
  <si>
    <t>Voćni sok malina/kupina – 1,0 L</t>
  </si>
  <si>
    <t>Voćni sok jabuka/kupina/malina – 0,2 L</t>
  </si>
  <si>
    <t xml:space="preserve">Voćni sok jabuka/mandarina – 0,2 L </t>
  </si>
  <si>
    <t>Voćni i povrtni sok jabuka/mrkva/cikla – 0,2 L</t>
  </si>
  <si>
    <t>Voćni i povrtni sok jabuka/mrkva/cikla – 1,0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</si>
</sst>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"/>
      <family val="1"/>
    </font>
    <font>
      <sz val="11.5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1" applyFont="1" applyAlignment="1">
      <alignment horizontal="left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7" xfId="1" applyFont="1" applyBorder="1" applyAlignment="1">
      <alignment horizontal="center" wrapText="1"/>
    </xf>
    <xf numFmtId="0" fontId="1" fillId="0" borderId="7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3" fillId="2" borderId="10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0" fontId="13" fillId="2" borderId="17" xfId="0" applyFont="1" applyFill="1" applyBorder="1" applyAlignment="1">
      <alignment vertical="center"/>
    </xf>
    <xf numFmtId="0" fontId="13" fillId="2" borderId="18" xfId="0" applyFont="1" applyFill="1" applyBorder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2" fillId="3" borderId="3" xfId="1" applyFont="1" applyFill="1" applyBorder="1" applyAlignment="1">
      <alignment horizontal="left"/>
    </xf>
    <xf numFmtId="0" fontId="2" fillId="3" borderId="6" xfId="1" applyFont="1" applyFill="1" applyBorder="1" applyAlignment="1">
      <alignment horizontal="left"/>
    </xf>
    <xf numFmtId="0" fontId="5" fillId="0" borderId="4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10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8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0" fontId="5" fillId="0" borderId="8" xfId="1" applyNumberFormat="1" applyFont="1" applyFill="1" applyBorder="1" applyAlignment="1">
      <alignment horizontal="center" wrapText="1"/>
    </xf>
    <xf numFmtId="4" fontId="10" fillId="0" borderId="8" xfId="1" applyNumberFormat="1" applyFont="1" applyFill="1" applyBorder="1" applyAlignment="1">
      <alignment horizontal="center" wrapText="1"/>
    </xf>
    <xf numFmtId="0" fontId="10" fillId="0" borderId="8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4" fontId="3" fillId="5" borderId="1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wrapText="1"/>
    </xf>
    <xf numFmtId="14" fontId="5" fillId="0" borderId="2" xfId="1" quotePrefix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4" fontId="1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24" xfId="0" applyFont="1" applyFill="1" applyBorder="1" applyAlignment="1">
      <alignment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25" xfId="1" applyFont="1" applyFill="1" applyBorder="1" applyAlignment="1">
      <alignment wrapText="1"/>
    </xf>
    <xf numFmtId="0" fontId="0" fillId="0" borderId="25" xfId="0" applyFont="1" applyFill="1" applyBorder="1" applyAlignment="1">
      <alignment wrapText="1"/>
    </xf>
    <xf numFmtId="0" fontId="5" fillId="0" borderId="21" xfId="1" applyFont="1" applyFill="1" applyBorder="1" applyAlignment="1">
      <alignment horizontal="center" wrapText="1"/>
    </xf>
    <xf numFmtId="14" fontId="11" fillId="0" borderId="21" xfId="1" applyNumberFormat="1" applyFont="1" applyFill="1" applyBorder="1" applyAlignment="1">
      <alignment horizontal="center" wrapText="1"/>
    </xf>
    <xf numFmtId="0" fontId="1" fillId="0" borderId="21" xfId="1" applyFont="1" applyFill="1" applyBorder="1" applyAlignment="1">
      <alignment horizontal="center" wrapText="1"/>
    </xf>
    <xf numFmtId="0" fontId="1" fillId="0" borderId="21" xfId="1" quotePrefix="1" applyFont="1" applyFill="1" applyBorder="1" applyAlignment="1">
      <alignment horizontal="center" wrapText="1"/>
    </xf>
    <xf numFmtId="4" fontId="1" fillId="0" borderId="21" xfId="1" applyNumberFormat="1" applyFont="1" applyFill="1" applyBorder="1" applyAlignment="1">
      <alignment horizontal="center" wrapText="1"/>
    </xf>
    <xf numFmtId="4" fontId="5" fillId="0" borderId="21" xfId="1" applyNumberFormat="1" applyFont="1" applyFill="1" applyBorder="1" applyAlignment="1">
      <alignment horizontal="center" wrapText="1"/>
    </xf>
    <xf numFmtId="0" fontId="5" fillId="0" borderId="21" xfId="1" applyNumberFormat="1" applyFont="1" applyFill="1" applyBorder="1" applyAlignment="1">
      <alignment horizontal="center" wrapText="1"/>
    </xf>
    <xf numFmtId="0" fontId="0" fillId="0" borderId="26" xfId="0" applyFont="1" applyFill="1" applyBorder="1" applyAlignment="1">
      <alignment wrapText="1"/>
    </xf>
    <xf numFmtId="4" fontId="3" fillId="5" borderId="21" xfId="1" applyNumberFormat="1" applyFont="1" applyFill="1" applyBorder="1" applyAlignment="1">
      <alignment horizont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21" xfId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5" borderId="21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21" xfId="1" applyNumberFormat="1" applyFont="1" applyFill="1" applyBorder="1" applyAlignment="1">
      <alignment horizontal="center" vertical="center" wrapText="1"/>
    </xf>
    <xf numFmtId="4" fontId="4" fillId="5" borderId="21" xfId="0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22" xfId="1" applyNumberFormat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/>
    </xf>
    <xf numFmtId="0" fontId="2" fillId="0" borderId="6" xfId="1" applyFont="1" applyBorder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3" fillId="5" borderId="5" xfId="1" applyNumberFormat="1" applyFont="1" applyFill="1" applyBorder="1" applyAlignment="1">
      <alignment horizontal="center" vertical="center" wrapText="1"/>
    </xf>
    <xf numFmtId="4" fontId="3" fillId="5" borderId="8" xfId="1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88"/>
  <sheetViews>
    <sheetView tabSelected="1" topLeftCell="A10" zoomScale="90" zoomScaleNormal="90" workbookViewId="0">
      <selection activeCell="F16" sqref="F16"/>
    </sheetView>
  </sheetViews>
  <sheetFormatPr defaultRowHeight="12.75" x14ac:dyDescent="0.2"/>
  <cols>
    <col min="1" max="1" width="5.140625" bestFit="1" customWidth="1"/>
    <col min="2" max="2" width="23.7109375" customWidth="1"/>
    <col min="3" max="3" width="13.5703125" customWidth="1"/>
    <col min="4" max="4" width="11.28515625" customWidth="1"/>
    <col min="5" max="5" width="11.42578125" customWidth="1"/>
    <col min="6" max="6" width="10.28515625" customWidth="1"/>
    <col min="7" max="7" width="7.285156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8" customWidth="1"/>
    <col min="13" max="13" width="8.5703125" customWidth="1"/>
    <col min="14" max="14" width="10.7109375" customWidth="1"/>
    <col min="15" max="15" width="12.42578125" customWidth="1"/>
    <col min="16" max="16" width="14.28515625" customWidth="1"/>
    <col min="17" max="17" width="15.42578125" customWidth="1"/>
    <col min="18" max="18" width="13.140625" customWidth="1"/>
    <col min="19" max="19" width="15.8554687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88" t="s">
        <v>10</v>
      </c>
      <c r="C2" s="88"/>
      <c r="D2" s="28" t="s">
        <v>55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89" t="s">
        <v>11</v>
      </c>
      <c r="C3" s="89"/>
      <c r="D3" s="28" t="s">
        <v>56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89" t="s">
        <v>12</v>
      </c>
      <c r="C4" s="89"/>
      <c r="D4" s="29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16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75" customHeight="1" x14ac:dyDescent="0.25">
      <c r="A7" s="84" t="s">
        <v>7</v>
      </c>
      <c r="B7" s="86" t="s">
        <v>9</v>
      </c>
      <c r="C7" s="70" t="s">
        <v>17</v>
      </c>
      <c r="D7" s="70" t="s">
        <v>1</v>
      </c>
      <c r="E7" s="70" t="s">
        <v>6</v>
      </c>
      <c r="F7" s="70" t="s">
        <v>2</v>
      </c>
      <c r="G7" s="70" t="s">
        <v>4</v>
      </c>
      <c r="H7" s="81" t="s">
        <v>19</v>
      </c>
      <c r="I7" s="72" t="s">
        <v>101</v>
      </c>
      <c r="J7" s="74" t="s">
        <v>82</v>
      </c>
      <c r="K7" s="77" t="s">
        <v>162</v>
      </c>
      <c r="L7" s="72" t="s">
        <v>83</v>
      </c>
      <c r="M7" s="72" t="s">
        <v>13</v>
      </c>
      <c r="N7" s="83" t="s">
        <v>100</v>
      </c>
      <c r="O7" s="83"/>
      <c r="P7" s="81" t="s">
        <v>172</v>
      </c>
      <c r="Q7" s="81" t="s">
        <v>161</v>
      </c>
      <c r="R7" s="72" t="s">
        <v>3</v>
      </c>
      <c r="S7" s="79" t="s">
        <v>5</v>
      </c>
    </row>
    <row r="8" spans="1:19" ht="30.75" thickBot="1" x14ac:dyDescent="0.3">
      <c r="A8" s="85"/>
      <c r="B8" s="87"/>
      <c r="C8" s="71"/>
      <c r="D8" s="71"/>
      <c r="E8" s="71"/>
      <c r="F8" s="71"/>
      <c r="G8" s="71"/>
      <c r="H8" s="82"/>
      <c r="I8" s="73"/>
      <c r="J8" s="75"/>
      <c r="K8" s="78"/>
      <c r="L8" s="76"/>
      <c r="M8" s="73"/>
      <c r="N8" s="69" t="s">
        <v>15</v>
      </c>
      <c r="O8" s="69" t="s">
        <v>14</v>
      </c>
      <c r="P8" s="82"/>
      <c r="Q8" s="82"/>
      <c r="R8" s="73"/>
      <c r="S8" s="80"/>
    </row>
    <row r="9" spans="1:19" s="12" customFormat="1" ht="30" customHeight="1" x14ac:dyDescent="0.25">
      <c r="A9" s="30">
        <v>1</v>
      </c>
      <c r="B9" s="51" t="s">
        <v>38</v>
      </c>
      <c r="C9" s="51">
        <v>11122233344</v>
      </c>
      <c r="D9" s="52">
        <v>44137</v>
      </c>
      <c r="E9" s="51">
        <v>52</v>
      </c>
      <c r="F9" s="53" t="s">
        <v>21</v>
      </c>
      <c r="G9" s="51">
        <v>505</v>
      </c>
      <c r="H9" s="51" t="s">
        <v>39</v>
      </c>
      <c r="I9" s="54" t="s">
        <v>144</v>
      </c>
      <c r="J9" s="54">
        <v>52.65</v>
      </c>
      <c r="K9" s="54">
        <v>8</v>
      </c>
      <c r="L9" s="54">
        <f t="shared" ref="L9:L22" si="0">IFERROR(J9/G9*1000,"")</f>
        <v>104.25742574257426</v>
      </c>
      <c r="M9" s="54">
        <f t="shared" ref="M9:M22" si="1">IFERROR(N9/G9,"")</f>
        <v>0.83405940594059402</v>
      </c>
      <c r="N9" s="54">
        <v>421.2</v>
      </c>
      <c r="O9" s="55">
        <v>475.96</v>
      </c>
      <c r="P9" s="55" t="s">
        <v>60</v>
      </c>
      <c r="Q9" s="56" t="s">
        <v>164</v>
      </c>
      <c r="R9" s="54" t="s">
        <v>70</v>
      </c>
      <c r="S9" s="57" t="s">
        <v>53</v>
      </c>
    </row>
    <row r="10" spans="1:19" ht="30" customHeight="1" x14ac:dyDescent="0.25">
      <c r="A10" s="15">
        <v>2</v>
      </c>
      <c r="B10" s="36" t="s">
        <v>38</v>
      </c>
      <c r="C10" s="36">
        <v>11122233344</v>
      </c>
      <c r="D10" s="34">
        <v>44138</v>
      </c>
      <c r="E10" s="42">
        <v>55</v>
      </c>
      <c r="F10" s="43" t="s">
        <v>23</v>
      </c>
      <c r="G10" s="36">
        <v>505</v>
      </c>
      <c r="H10" s="36" t="s">
        <v>41</v>
      </c>
      <c r="I10" s="44" t="s">
        <v>40</v>
      </c>
      <c r="J10" s="44">
        <v>55</v>
      </c>
      <c r="K10" s="44">
        <v>5</v>
      </c>
      <c r="L10" s="38">
        <f t="shared" si="0"/>
        <v>108.91089108910892</v>
      </c>
      <c r="M10" s="38">
        <f t="shared" si="1"/>
        <v>0.54455445544554459</v>
      </c>
      <c r="N10" s="38">
        <v>275</v>
      </c>
      <c r="O10" s="44">
        <v>310.75</v>
      </c>
      <c r="P10" s="44" t="s">
        <v>61</v>
      </c>
      <c r="Q10" s="58" t="s">
        <v>164</v>
      </c>
      <c r="R10" s="38" t="s">
        <v>71</v>
      </c>
      <c r="S10" s="59" t="s">
        <v>52</v>
      </c>
    </row>
    <row r="11" spans="1:19" ht="30" customHeight="1" x14ac:dyDescent="0.25">
      <c r="A11" s="14">
        <v>3</v>
      </c>
      <c r="B11" s="36" t="s">
        <v>38</v>
      </c>
      <c r="C11" s="36">
        <v>11122233344</v>
      </c>
      <c r="D11" s="46">
        <v>44139</v>
      </c>
      <c r="E11" s="42">
        <v>69</v>
      </c>
      <c r="F11" s="43" t="s">
        <v>25</v>
      </c>
      <c r="G11" s="36">
        <v>505</v>
      </c>
      <c r="H11" s="36" t="s">
        <v>43</v>
      </c>
      <c r="I11" s="44" t="s">
        <v>42</v>
      </c>
      <c r="J11" s="44">
        <v>71</v>
      </c>
      <c r="K11" s="44">
        <v>7</v>
      </c>
      <c r="L11" s="38">
        <f t="shared" si="0"/>
        <v>140.59405940594061</v>
      </c>
      <c r="M11" s="38">
        <f t="shared" si="1"/>
        <v>0.98415841584158414</v>
      </c>
      <c r="N11" s="38">
        <v>497</v>
      </c>
      <c r="O11" s="44">
        <v>561.61</v>
      </c>
      <c r="P11" s="44" t="s">
        <v>61</v>
      </c>
      <c r="Q11" s="58" t="s">
        <v>164</v>
      </c>
      <c r="R11" s="38" t="s">
        <v>72</v>
      </c>
      <c r="S11" s="59" t="s">
        <v>52</v>
      </c>
    </row>
    <row r="12" spans="1:19" ht="30" customHeight="1" x14ac:dyDescent="0.25">
      <c r="A12" s="14">
        <v>4</v>
      </c>
      <c r="B12" s="36" t="s">
        <v>38</v>
      </c>
      <c r="C12" s="36">
        <v>11122233344</v>
      </c>
      <c r="D12" s="46">
        <v>44143</v>
      </c>
      <c r="E12" s="42">
        <v>77</v>
      </c>
      <c r="F12" s="43" t="s">
        <v>25</v>
      </c>
      <c r="G12" s="36">
        <v>505</v>
      </c>
      <c r="H12" s="36" t="s">
        <v>41</v>
      </c>
      <c r="I12" s="44" t="s">
        <v>40</v>
      </c>
      <c r="J12" s="44">
        <v>71</v>
      </c>
      <c r="K12" s="44">
        <v>5</v>
      </c>
      <c r="L12" s="38">
        <f t="shared" si="0"/>
        <v>140.59405940594061</v>
      </c>
      <c r="M12" s="38">
        <f t="shared" si="1"/>
        <v>0.70297029702970293</v>
      </c>
      <c r="N12" s="38">
        <v>355</v>
      </c>
      <c r="O12" s="44">
        <v>401.15</v>
      </c>
      <c r="P12" s="44" t="s">
        <v>61</v>
      </c>
      <c r="Q12" s="58" t="s">
        <v>164</v>
      </c>
      <c r="R12" s="38" t="s">
        <v>72</v>
      </c>
      <c r="S12" s="59" t="s">
        <v>52</v>
      </c>
    </row>
    <row r="13" spans="1:19" ht="30" customHeight="1" x14ac:dyDescent="0.25">
      <c r="A13" s="15">
        <v>5</v>
      </c>
      <c r="B13" s="36" t="s">
        <v>38</v>
      </c>
      <c r="C13" s="36">
        <v>11122233344</v>
      </c>
      <c r="D13" s="34">
        <v>44144</v>
      </c>
      <c r="E13" s="42">
        <v>78</v>
      </c>
      <c r="F13" s="43" t="s">
        <v>28</v>
      </c>
      <c r="G13" s="36">
        <v>505</v>
      </c>
      <c r="H13" s="36" t="s">
        <v>43</v>
      </c>
      <c r="I13" s="44" t="s">
        <v>42</v>
      </c>
      <c r="J13" s="44">
        <v>71</v>
      </c>
      <c r="K13" s="44">
        <v>7</v>
      </c>
      <c r="L13" s="38">
        <f t="shared" si="0"/>
        <v>140.59405940594061</v>
      </c>
      <c r="M13" s="38">
        <f t="shared" si="1"/>
        <v>0.98415841584158414</v>
      </c>
      <c r="N13" s="38">
        <v>497</v>
      </c>
      <c r="O13" s="44">
        <v>561.61</v>
      </c>
      <c r="P13" s="44" t="s">
        <v>61</v>
      </c>
      <c r="Q13" s="58" t="s">
        <v>166</v>
      </c>
      <c r="R13" s="38" t="s">
        <v>73</v>
      </c>
      <c r="S13" s="59" t="s">
        <v>52</v>
      </c>
    </row>
    <row r="14" spans="1:19" ht="30" customHeight="1" x14ac:dyDescent="0.25">
      <c r="A14" s="14">
        <v>6</v>
      </c>
      <c r="B14" s="36" t="s">
        <v>38</v>
      </c>
      <c r="C14" s="36">
        <v>11122233344</v>
      </c>
      <c r="D14" s="34">
        <v>44145</v>
      </c>
      <c r="E14" s="42">
        <v>87</v>
      </c>
      <c r="F14" s="43" t="s">
        <v>28</v>
      </c>
      <c r="G14" s="36">
        <v>505</v>
      </c>
      <c r="H14" s="36" t="s">
        <v>41</v>
      </c>
      <c r="I14" s="44" t="s">
        <v>40</v>
      </c>
      <c r="J14" s="44">
        <v>71</v>
      </c>
      <c r="K14" s="44">
        <v>5</v>
      </c>
      <c r="L14" s="38">
        <f t="shared" si="0"/>
        <v>140.59405940594061</v>
      </c>
      <c r="M14" s="38">
        <f t="shared" si="1"/>
        <v>0.70297029702970293</v>
      </c>
      <c r="N14" s="38">
        <v>355</v>
      </c>
      <c r="O14" s="44">
        <v>401.15</v>
      </c>
      <c r="P14" s="44" t="s">
        <v>61</v>
      </c>
      <c r="Q14" s="58" t="s">
        <v>164</v>
      </c>
      <c r="R14" s="38" t="s">
        <v>73</v>
      </c>
      <c r="S14" s="59" t="s">
        <v>52</v>
      </c>
    </row>
    <row r="15" spans="1:19" ht="30" customHeight="1" x14ac:dyDescent="0.25">
      <c r="A15" s="15">
        <v>7</v>
      </c>
      <c r="B15" s="36" t="s">
        <v>38</v>
      </c>
      <c r="C15" s="36">
        <v>11122233344</v>
      </c>
      <c r="D15" s="34">
        <v>44150</v>
      </c>
      <c r="E15" s="42">
        <v>70</v>
      </c>
      <c r="F15" s="43" t="s">
        <v>47</v>
      </c>
      <c r="G15" s="36">
        <v>505</v>
      </c>
      <c r="H15" s="36" t="s">
        <v>41</v>
      </c>
      <c r="I15" s="44" t="s">
        <v>40</v>
      </c>
      <c r="J15" s="44">
        <v>68</v>
      </c>
      <c r="K15" s="44">
        <v>5.5</v>
      </c>
      <c r="L15" s="38">
        <f t="shared" si="0"/>
        <v>134.65346534653466</v>
      </c>
      <c r="M15" s="38">
        <f t="shared" si="1"/>
        <v>0.74059405940594059</v>
      </c>
      <c r="N15" s="38">
        <v>374</v>
      </c>
      <c r="O15" s="44">
        <v>422.62</v>
      </c>
      <c r="P15" s="44" t="s">
        <v>61</v>
      </c>
      <c r="Q15" s="58" t="s">
        <v>164</v>
      </c>
      <c r="R15" s="38" t="s">
        <v>74</v>
      </c>
      <c r="S15" s="59" t="s">
        <v>54</v>
      </c>
    </row>
    <row r="16" spans="1:19" ht="30" customHeight="1" x14ac:dyDescent="0.25">
      <c r="A16" s="14">
        <v>8</v>
      </c>
      <c r="B16" s="36" t="s">
        <v>38</v>
      </c>
      <c r="C16" s="36">
        <v>11122233344</v>
      </c>
      <c r="D16" s="34">
        <v>44151</v>
      </c>
      <c r="E16" s="42">
        <v>74</v>
      </c>
      <c r="F16" s="43" t="s">
        <v>48</v>
      </c>
      <c r="G16" s="36">
        <v>505</v>
      </c>
      <c r="H16" s="36" t="s">
        <v>81</v>
      </c>
      <c r="I16" s="44" t="s">
        <v>140</v>
      </c>
      <c r="J16" s="44">
        <v>60</v>
      </c>
      <c r="K16" s="44">
        <v>10</v>
      </c>
      <c r="L16" s="38">
        <f t="shared" si="0"/>
        <v>118.8118811881188</v>
      </c>
      <c r="M16" s="38">
        <f t="shared" si="1"/>
        <v>1.1881188118811881</v>
      </c>
      <c r="N16" s="38">
        <v>600</v>
      </c>
      <c r="O16" s="44">
        <v>320.36</v>
      </c>
      <c r="P16" s="44" t="s">
        <v>60</v>
      </c>
      <c r="Q16" s="58" t="s">
        <v>164</v>
      </c>
      <c r="R16" s="38" t="s">
        <v>75</v>
      </c>
      <c r="S16" s="59" t="s">
        <v>52</v>
      </c>
    </row>
    <row r="17" spans="1:19" ht="30" customHeight="1" x14ac:dyDescent="0.25">
      <c r="A17" s="14">
        <v>9</v>
      </c>
      <c r="B17" s="36" t="s">
        <v>38</v>
      </c>
      <c r="C17" s="36">
        <v>11122233344</v>
      </c>
      <c r="D17" s="34">
        <v>44152</v>
      </c>
      <c r="E17" s="42">
        <v>81</v>
      </c>
      <c r="F17" s="43" t="s">
        <v>49</v>
      </c>
      <c r="G17" s="36">
        <v>505</v>
      </c>
      <c r="H17" s="36" t="s">
        <v>39</v>
      </c>
      <c r="I17" s="44" t="s">
        <v>39</v>
      </c>
      <c r="J17" s="44">
        <v>63</v>
      </c>
      <c r="K17" s="44">
        <v>4.5</v>
      </c>
      <c r="L17" s="38">
        <f t="shared" ref="L17:L19" si="2">IFERROR(J17/G17*1000,"")</f>
        <v>124.75247524752476</v>
      </c>
      <c r="M17" s="38">
        <f t="shared" si="1"/>
        <v>0.56138613861386144</v>
      </c>
      <c r="N17" s="38">
        <v>283.5</v>
      </c>
      <c r="O17" s="44">
        <v>320.36</v>
      </c>
      <c r="P17" s="44" t="s">
        <v>60</v>
      </c>
      <c r="Q17" s="58" t="s">
        <v>164</v>
      </c>
      <c r="R17" s="38" t="s">
        <v>75</v>
      </c>
      <c r="S17" s="60" t="s">
        <v>53</v>
      </c>
    </row>
    <row r="18" spans="1:19" ht="30" customHeight="1" x14ac:dyDescent="0.25">
      <c r="A18" s="15">
        <v>10</v>
      </c>
      <c r="B18" s="36" t="s">
        <v>38</v>
      </c>
      <c r="C18" s="36">
        <v>11122233344</v>
      </c>
      <c r="D18" s="34">
        <v>44153</v>
      </c>
      <c r="E18" s="42">
        <v>85</v>
      </c>
      <c r="F18" s="43" t="s">
        <v>50</v>
      </c>
      <c r="G18" s="36">
        <v>505</v>
      </c>
      <c r="H18" s="36" t="s">
        <v>39</v>
      </c>
      <c r="I18" s="44" t="s">
        <v>39</v>
      </c>
      <c r="J18" s="44">
        <v>63</v>
      </c>
      <c r="K18" s="44">
        <v>4.5</v>
      </c>
      <c r="L18" s="38">
        <f t="shared" si="2"/>
        <v>124.75247524752476</v>
      </c>
      <c r="M18" s="38">
        <f t="shared" si="1"/>
        <v>0.56138613861386144</v>
      </c>
      <c r="N18" s="38">
        <v>283.5</v>
      </c>
      <c r="O18" s="44">
        <v>320.36</v>
      </c>
      <c r="P18" s="44" t="s">
        <v>60</v>
      </c>
      <c r="Q18" s="58" t="s">
        <v>164</v>
      </c>
      <c r="R18" s="38" t="s">
        <v>75</v>
      </c>
      <c r="S18" s="60" t="s">
        <v>53</v>
      </c>
    </row>
    <row r="19" spans="1:19" ht="30" customHeight="1" x14ac:dyDescent="0.25">
      <c r="A19" s="14">
        <v>11</v>
      </c>
      <c r="B19" s="36" t="s">
        <v>38</v>
      </c>
      <c r="C19" s="36">
        <v>11122233344</v>
      </c>
      <c r="D19" s="34">
        <v>44157</v>
      </c>
      <c r="E19" s="42">
        <v>88</v>
      </c>
      <c r="F19" s="43" t="s">
        <v>51</v>
      </c>
      <c r="G19" s="36">
        <v>505</v>
      </c>
      <c r="H19" s="36" t="s">
        <v>39</v>
      </c>
      <c r="I19" s="44" t="s">
        <v>39</v>
      </c>
      <c r="J19" s="44">
        <v>63</v>
      </c>
      <c r="K19" s="44">
        <v>4.5</v>
      </c>
      <c r="L19" s="38">
        <f t="shared" si="2"/>
        <v>124.75247524752476</v>
      </c>
      <c r="M19" s="38">
        <f t="shared" si="1"/>
        <v>0.56138613861386144</v>
      </c>
      <c r="N19" s="38">
        <v>283.5</v>
      </c>
      <c r="O19" s="44">
        <v>320.36</v>
      </c>
      <c r="P19" s="44" t="s">
        <v>60</v>
      </c>
      <c r="Q19" s="58" t="s">
        <v>164</v>
      </c>
      <c r="R19" s="38" t="s">
        <v>75</v>
      </c>
      <c r="S19" s="60" t="s">
        <v>53</v>
      </c>
    </row>
    <row r="20" spans="1:19" ht="30" customHeight="1" x14ac:dyDescent="0.25">
      <c r="A20" s="14">
        <v>12</v>
      </c>
      <c r="B20" s="36" t="s">
        <v>38</v>
      </c>
      <c r="C20" s="36">
        <v>11122233344</v>
      </c>
      <c r="D20" s="34">
        <v>44158</v>
      </c>
      <c r="E20" s="42">
        <v>89</v>
      </c>
      <c r="F20" s="43" t="s">
        <v>49</v>
      </c>
      <c r="G20" s="36">
        <v>505</v>
      </c>
      <c r="H20" s="36" t="s">
        <v>39</v>
      </c>
      <c r="I20" s="44" t="s">
        <v>39</v>
      </c>
      <c r="J20" s="44">
        <v>63</v>
      </c>
      <c r="K20" s="44">
        <v>4.5</v>
      </c>
      <c r="L20" s="38">
        <f t="shared" si="0"/>
        <v>124.75247524752476</v>
      </c>
      <c r="M20" s="38">
        <f t="shared" si="1"/>
        <v>0.56138613861386144</v>
      </c>
      <c r="N20" s="38">
        <v>283.5</v>
      </c>
      <c r="O20" s="44">
        <v>320.36</v>
      </c>
      <c r="P20" s="44" t="s">
        <v>60</v>
      </c>
      <c r="Q20" s="58" t="s">
        <v>164</v>
      </c>
      <c r="R20" s="38" t="s">
        <v>75</v>
      </c>
      <c r="S20" s="60" t="s">
        <v>53</v>
      </c>
    </row>
    <row r="21" spans="1:19" ht="30" customHeight="1" x14ac:dyDescent="0.25">
      <c r="A21" s="15">
        <v>13</v>
      </c>
      <c r="B21" s="36" t="s">
        <v>38</v>
      </c>
      <c r="C21" s="36">
        <v>11122233344</v>
      </c>
      <c r="D21" s="34">
        <v>44161</v>
      </c>
      <c r="E21" s="42">
        <v>96</v>
      </c>
      <c r="F21" s="43" t="s">
        <v>50</v>
      </c>
      <c r="G21" s="36">
        <v>505</v>
      </c>
      <c r="H21" s="36" t="s">
        <v>39</v>
      </c>
      <c r="I21" s="44" t="s">
        <v>39</v>
      </c>
      <c r="J21" s="44">
        <v>63</v>
      </c>
      <c r="K21" s="44">
        <v>4.5</v>
      </c>
      <c r="L21" s="38">
        <f t="shared" si="0"/>
        <v>124.75247524752476</v>
      </c>
      <c r="M21" s="38">
        <f t="shared" si="1"/>
        <v>0.56138613861386144</v>
      </c>
      <c r="N21" s="38">
        <v>283.5</v>
      </c>
      <c r="O21" s="44">
        <v>320.36</v>
      </c>
      <c r="P21" s="44" t="s">
        <v>60</v>
      </c>
      <c r="Q21" s="58" t="s">
        <v>164</v>
      </c>
      <c r="R21" s="38" t="s">
        <v>75</v>
      </c>
      <c r="S21" s="60" t="s">
        <v>53</v>
      </c>
    </row>
    <row r="22" spans="1:19" ht="30" customHeight="1" thickBot="1" x14ac:dyDescent="0.3">
      <c r="A22" s="31">
        <v>14</v>
      </c>
      <c r="B22" s="61" t="s">
        <v>38</v>
      </c>
      <c r="C22" s="61">
        <v>11122233344</v>
      </c>
      <c r="D22" s="62">
        <v>44165</v>
      </c>
      <c r="E22" s="63">
        <v>99</v>
      </c>
      <c r="F22" s="64" t="s">
        <v>51</v>
      </c>
      <c r="G22" s="61">
        <v>505</v>
      </c>
      <c r="H22" s="61" t="s">
        <v>39</v>
      </c>
      <c r="I22" s="65" t="s">
        <v>39</v>
      </c>
      <c r="J22" s="65">
        <v>63</v>
      </c>
      <c r="K22" s="65">
        <v>4.5</v>
      </c>
      <c r="L22" s="66">
        <f t="shared" si="0"/>
        <v>124.75247524752476</v>
      </c>
      <c r="M22" s="66">
        <f t="shared" si="1"/>
        <v>0.56138613861386144</v>
      </c>
      <c r="N22" s="66">
        <v>283.5</v>
      </c>
      <c r="O22" s="65">
        <v>320.36</v>
      </c>
      <c r="P22" s="65" t="s">
        <v>60</v>
      </c>
      <c r="Q22" s="67" t="s">
        <v>164</v>
      </c>
      <c r="R22" s="66" t="s">
        <v>75</v>
      </c>
      <c r="S22" s="68" t="s">
        <v>53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9"/>
      <c r="N23" s="9"/>
      <c r="O23" s="9"/>
      <c r="P23" s="9"/>
      <c r="Q23" s="26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M24" s="7" t="s">
        <v>8</v>
      </c>
      <c r="N24" s="3">
        <f>SUM(N9:N22)</f>
        <v>5075.2</v>
      </c>
      <c r="O24" s="3">
        <f>SUM(O9:O22)</f>
        <v>5377.37</v>
      </c>
      <c r="P24" s="3"/>
      <c r="Q24" s="26"/>
      <c r="R24" s="1"/>
      <c r="S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3"/>
      <c r="Q25" s="26"/>
      <c r="R25" s="1"/>
      <c r="S25" s="1"/>
    </row>
    <row r="26" spans="1:19" x14ac:dyDescent="0.2">
      <c r="Q26" s="27"/>
    </row>
    <row r="27" spans="1:19" x14ac:dyDescent="0.2">
      <c r="Q27" s="27"/>
    </row>
    <row r="28" spans="1:19" x14ac:dyDescent="0.2">
      <c r="Q28" s="27"/>
    </row>
    <row r="29" spans="1:19" x14ac:dyDescent="0.2">
      <c r="Q29" s="27"/>
    </row>
    <row r="30" spans="1:19" x14ac:dyDescent="0.2">
      <c r="Q30" s="27"/>
    </row>
    <row r="31" spans="1:19" x14ac:dyDescent="0.2">
      <c r="Q31" s="27"/>
    </row>
    <row r="32" spans="1:19" x14ac:dyDescent="0.2">
      <c r="Q32" s="27"/>
    </row>
    <row r="33" spans="17:17" x14ac:dyDescent="0.2">
      <c r="Q33" s="27"/>
    </row>
    <row r="34" spans="17:17" x14ac:dyDescent="0.2">
      <c r="Q34" s="27"/>
    </row>
    <row r="35" spans="17:17" x14ac:dyDescent="0.2">
      <c r="Q35" s="27"/>
    </row>
    <row r="36" spans="17:17" x14ac:dyDescent="0.2">
      <c r="Q36" s="27"/>
    </row>
    <row r="37" spans="17:17" x14ac:dyDescent="0.2">
      <c r="Q37" s="27"/>
    </row>
    <row r="38" spans="17:17" x14ac:dyDescent="0.2">
      <c r="Q38" s="27"/>
    </row>
    <row r="39" spans="17:17" x14ac:dyDescent="0.2">
      <c r="Q39" s="27"/>
    </row>
    <row r="40" spans="17:17" x14ac:dyDescent="0.2">
      <c r="Q40" s="27"/>
    </row>
    <row r="41" spans="17:17" x14ac:dyDescent="0.2">
      <c r="Q41" s="27"/>
    </row>
    <row r="42" spans="17:17" x14ac:dyDescent="0.2">
      <c r="Q42" s="27"/>
    </row>
    <row r="43" spans="17:17" x14ac:dyDescent="0.2">
      <c r="Q43" s="27"/>
    </row>
    <row r="44" spans="17:17" x14ac:dyDescent="0.2">
      <c r="Q44" s="27"/>
    </row>
    <row r="45" spans="17:17" x14ac:dyDescent="0.2">
      <c r="Q45" s="27"/>
    </row>
    <row r="46" spans="17:17" x14ac:dyDescent="0.2">
      <c r="Q46" s="27"/>
    </row>
    <row r="47" spans="17:17" x14ac:dyDescent="0.2">
      <c r="Q47" s="27"/>
    </row>
    <row r="48" spans="17:17" x14ac:dyDescent="0.2">
      <c r="Q48" s="27"/>
    </row>
    <row r="49" spans="17:17" x14ac:dyDescent="0.2">
      <c r="Q49" s="27"/>
    </row>
    <row r="50" spans="17:17" x14ac:dyDescent="0.2">
      <c r="Q50" s="27"/>
    </row>
    <row r="51" spans="17:17" x14ac:dyDescent="0.2">
      <c r="Q51" s="27"/>
    </row>
    <row r="52" spans="17:17" x14ac:dyDescent="0.2">
      <c r="Q52" s="27"/>
    </row>
    <row r="53" spans="17:17" x14ac:dyDescent="0.2">
      <c r="Q53" s="27"/>
    </row>
    <row r="54" spans="17:17" x14ac:dyDescent="0.2">
      <c r="Q54" s="27"/>
    </row>
    <row r="55" spans="17:17" x14ac:dyDescent="0.2">
      <c r="Q55" s="27"/>
    </row>
    <row r="56" spans="17:17" x14ac:dyDescent="0.2">
      <c r="Q56" s="27"/>
    </row>
    <row r="57" spans="17:17" x14ac:dyDescent="0.2">
      <c r="Q57" s="27"/>
    </row>
    <row r="58" spans="17:17" x14ac:dyDescent="0.2">
      <c r="Q58" s="27"/>
    </row>
    <row r="59" spans="17:17" x14ac:dyDescent="0.2">
      <c r="Q59" s="27"/>
    </row>
    <row r="60" spans="17:17" x14ac:dyDescent="0.2">
      <c r="Q60" s="27"/>
    </row>
    <row r="61" spans="17:17" x14ac:dyDescent="0.2">
      <c r="Q61" s="27"/>
    </row>
    <row r="62" spans="17:17" x14ac:dyDescent="0.2">
      <c r="Q62" s="27"/>
    </row>
    <row r="63" spans="17:17" x14ac:dyDescent="0.2">
      <c r="Q63" s="27"/>
    </row>
    <row r="64" spans="17:17" x14ac:dyDescent="0.2">
      <c r="Q64" s="27"/>
    </row>
    <row r="65" spans="17:17" x14ac:dyDescent="0.2">
      <c r="Q65" s="27"/>
    </row>
    <row r="66" spans="17:17" x14ac:dyDescent="0.2">
      <c r="Q66" s="27"/>
    </row>
    <row r="67" spans="17:17" x14ac:dyDescent="0.2">
      <c r="Q67" s="27"/>
    </row>
    <row r="68" spans="17:17" x14ac:dyDescent="0.2">
      <c r="Q68" s="27"/>
    </row>
    <row r="69" spans="17:17" x14ac:dyDescent="0.2">
      <c r="Q69" s="27"/>
    </row>
    <row r="70" spans="17:17" x14ac:dyDescent="0.2">
      <c r="Q70" s="27"/>
    </row>
    <row r="71" spans="17:17" x14ac:dyDescent="0.2">
      <c r="Q71" s="27"/>
    </row>
    <row r="72" spans="17:17" x14ac:dyDescent="0.2">
      <c r="Q72" s="27"/>
    </row>
    <row r="73" spans="17:17" x14ac:dyDescent="0.2">
      <c r="Q73" s="27"/>
    </row>
    <row r="74" spans="17:17" x14ac:dyDescent="0.2">
      <c r="Q74" s="27"/>
    </row>
    <row r="75" spans="17:17" x14ac:dyDescent="0.2">
      <c r="Q75" s="27"/>
    </row>
    <row r="76" spans="17:17" x14ac:dyDescent="0.2">
      <c r="Q76" s="27"/>
    </row>
    <row r="77" spans="17:17" x14ac:dyDescent="0.2">
      <c r="Q77" s="27"/>
    </row>
    <row r="78" spans="17:17" x14ac:dyDescent="0.2">
      <c r="Q78" s="27"/>
    </row>
    <row r="79" spans="17:17" x14ac:dyDescent="0.2">
      <c r="Q79" s="27"/>
    </row>
    <row r="80" spans="17:17" x14ac:dyDescent="0.2">
      <c r="Q80" s="27"/>
    </row>
    <row r="81" spans="17:17" x14ac:dyDescent="0.2">
      <c r="Q81" s="27"/>
    </row>
    <row r="82" spans="17:17" x14ac:dyDescent="0.2">
      <c r="Q82" s="27"/>
    </row>
    <row r="83" spans="17:17" x14ac:dyDescent="0.2">
      <c r="Q83" s="27"/>
    </row>
    <row r="84" spans="17:17" x14ac:dyDescent="0.2">
      <c r="Q84" s="27"/>
    </row>
    <row r="85" spans="17:17" x14ac:dyDescent="0.2">
      <c r="Q85" s="27"/>
    </row>
    <row r="86" spans="17:17" x14ac:dyDescent="0.2">
      <c r="Q86" s="27"/>
    </row>
    <row r="87" spans="17:17" x14ac:dyDescent="0.2">
      <c r="Q87" s="27"/>
    </row>
    <row r="88" spans="17:17" x14ac:dyDescent="0.2">
      <c r="Q88" s="27"/>
    </row>
    <row r="89" spans="17:17" x14ac:dyDescent="0.2">
      <c r="Q89" s="27"/>
    </row>
    <row r="90" spans="17:17" x14ac:dyDescent="0.2">
      <c r="Q90" s="27"/>
    </row>
    <row r="91" spans="17:17" x14ac:dyDescent="0.2">
      <c r="Q91" s="27"/>
    </row>
    <row r="92" spans="17:17" x14ac:dyDescent="0.2">
      <c r="Q92" s="27"/>
    </row>
    <row r="93" spans="17:17" x14ac:dyDescent="0.2">
      <c r="Q93" s="27"/>
    </row>
    <row r="94" spans="17:17" x14ac:dyDescent="0.2">
      <c r="Q94" s="27"/>
    </row>
    <row r="95" spans="17:17" x14ac:dyDescent="0.2">
      <c r="Q95" s="27"/>
    </row>
    <row r="96" spans="17:17" x14ac:dyDescent="0.2">
      <c r="Q96" s="27"/>
    </row>
    <row r="97" spans="17:17" x14ac:dyDescent="0.2">
      <c r="Q97" s="27"/>
    </row>
    <row r="98" spans="17:17" x14ac:dyDescent="0.2">
      <c r="Q98" s="27"/>
    </row>
    <row r="99" spans="17:17" x14ac:dyDescent="0.2">
      <c r="Q99" s="27"/>
    </row>
    <row r="100" spans="17:17" x14ac:dyDescent="0.2">
      <c r="Q100" s="27"/>
    </row>
    <row r="101" spans="17:17" x14ac:dyDescent="0.2">
      <c r="Q101" s="27"/>
    </row>
    <row r="102" spans="17:17" x14ac:dyDescent="0.2">
      <c r="Q102" s="27"/>
    </row>
    <row r="103" spans="17:17" x14ac:dyDescent="0.2">
      <c r="Q103" s="27"/>
    </row>
    <row r="104" spans="17:17" x14ac:dyDescent="0.2">
      <c r="Q104" s="27"/>
    </row>
    <row r="105" spans="17:17" x14ac:dyDescent="0.2">
      <c r="Q105" s="27"/>
    </row>
    <row r="106" spans="17:17" x14ac:dyDescent="0.2">
      <c r="Q106" s="27"/>
    </row>
    <row r="107" spans="17:17" x14ac:dyDescent="0.2">
      <c r="Q107" s="27"/>
    </row>
    <row r="108" spans="17:17" x14ac:dyDescent="0.2">
      <c r="Q108" s="27"/>
    </row>
    <row r="109" spans="17:17" x14ac:dyDescent="0.2">
      <c r="Q109" s="27"/>
    </row>
    <row r="110" spans="17:17" x14ac:dyDescent="0.2">
      <c r="Q110" s="27"/>
    </row>
    <row r="111" spans="17:17" x14ac:dyDescent="0.2">
      <c r="Q111" s="27"/>
    </row>
    <row r="112" spans="17:17" x14ac:dyDescent="0.2">
      <c r="Q112" s="27"/>
    </row>
    <row r="113" spans="17:17" x14ac:dyDescent="0.2">
      <c r="Q113" s="27"/>
    </row>
    <row r="114" spans="17:17" x14ac:dyDescent="0.2">
      <c r="Q114" s="27"/>
    </row>
    <row r="115" spans="17:17" x14ac:dyDescent="0.2">
      <c r="Q115" s="27"/>
    </row>
    <row r="116" spans="17:17" x14ac:dyDescent="0.2">
      <c r="Q116" s="27"/>
    </row>
    <row r="117" spans="17:17" x14ac:dyDescent="0.2">
      <c r="Q117" s="27"/>
    </row>
    <row r="118" spans="17:17" x14ac:dyDescent="0.2">
      <c r="Q118" s="27"/>
    </row>
    <row r="119" spans="17:17" x14ac:dyDescent="0.2">
      <c r="Q119" s="27"/>
    </row>
    <row r="120" spans="17:17" x14ac:dyDescent="0.2">
      <c r="Q120" s="27"/>
    </row>
    <row r="121" spans="17:17" x14ac:dyDescent="0.2">
      <c r="Q121" s="27"/>
    </row>
    <row r="122" spans="17:17" x14ac:dyDescent="0.2">
      <c r="Q122" s="27"/>
    </row>
    <row r="123" spans="17:17" x14ac:dyDescent="0.2">
      <c r="Q123" s="27"/>
    </row>
    <row r="124" spans="17:17" x14ac:dyDescent="0.2">
      <c r="Q124" s="27"/>
    </row>
    <row r="125" spans="17:17" x14ac:dyDescent="0.2">
      <c r="Q125" s="27"/>
    </row>
    <row r="126" spans="17:17" x14ac:dyDescent="0.2">
      <c r="Q126" s="27"/>
    </row>
    <row r="127" spans="17:17" x14ac:dyDescent="0.2">
      <c r="Q127" s="27"/>
    </row>
    <row r="128" spans="17:17" x14ac:dyDescent="0.2">
      <c r="Q128" s="27"/>
    </row>
    <row r="129" spans="17:17" x14ac:dyDescent="0.2">
      <c r="Q129" s="27"/>
    </row>
    <row r="130" spans="17:17" x14ac:dyDescent="0.2">
      <c r="Q130" s="27"/>
    </row>
    <row r="131" spans="17:17" x14ac:dyDescent="0.2">
      <c r="Q131" s="27"/>
    </row>
    <row r="132" spans="17:17" x14ac:dyDescent="0.2">
      <c r="Q132" s="27"/>
    </row>
    <row r="133" spans="17:17" x14ac:dyDescent="0.2">
      <c r="Q133" s="27"/>
    </row>
    <row r="134" spans="17:17" x14ac:dyDescent="0.2">
      <c r="Q134" s="27"/>
    </row>
    <row r="135" spans="17:17" x14ac:dyDescent="0.2">
      <c r="Q135" s="27"/>
    </row>
    <row r="136" spans="17:17" x14ac:dyDescent="0.2">
      <c r="Q136" s="27"/>
    </row>
    <row r="137" spans="17:17" x14ac:dyDescent="0.2">
      <c r="Q137" s="27"/>
    </row>
    <row r="138" spans="17:17" x14ac:dyDescent="0.2">
      <c r="Q138" s="27"/>
    </row>
    <row r="139" spans="17:17" x14ac:dyDescent="0.2">
      <c r="Q139" s="27"/>
    </row>
    <row r="140" spans="17:17" x14ac:dyDescent="0.2">
      <c r="Q140" s="27"/>
    </row>
    <row r="141" spans="17:17" x14ac:dyDescent="0.2">
      <c r="Q141" s="27"/>
    </row>
    <row r="142" spans="17:17" x14ac:dyDescent="0.2">
      <c r="Q142" s="27"/>
    </row>
    <row r="143" spans="17:17" x14ac:dyDescent="0.2">
      <c r="Q143" s="27"/>
    </row>
    <row r="144" spans="17:17" x14ac:dyDescent="0.2">
      <c r="Q144" s="27"/>
    </row>
    <row r="145" spans="17:17" x14ac:dyDescent="0.2">
      <c r="Q145" s="27"/>
    </row>
    <row r="146" spans="17:17" x14ac:dyDescent="0.2">
      <c r="Q146" s="27"/>
    </row>
    <row r="147" spans="17:17" x14ac:dyDescent="0.2">
      <c r="Q147" s="27"/>
    </row>
    <row r="148" spans="17:17" x14ac:dyDescent="0.2">
      <c r="Q148" s="27"/>
    </row>
    <row r="149" spans="17:17" x14ac:dyDescent="0.2">
      <c r="Q149" s="27"/>
    </row>
    <row r="150" spans="17:17" x14ac:dyDescent="0.2">
      <c r="Q150" s="27"/>
    </row>
    <row r="151" spans="17:17" x14ac:dyDescent="0.2">
      <c r="Q151" s="27"/>
    </row>
    <row r="152" spans="17:17" x14ac:dyDescent="0.2">
      <c r="Q152" s="27"/>
    </row>
    <row r="153" spans="17:17" x14ac:dyDescent="0.2">
      <c r="Q153" s="27"/>
    </row>
    <row r="154" spans="17:17" x14ac:dyDescent="0.2">
      <c r="Q154" s="27"/>
    </row>
    <row r="155" spans="17:17" x14ac:dyDescent="0.2">
      <c r="Q155" s="27"/>
    </row>
    <row r="156" spans="17:17" x14ac:dyDescent="0.2">
      <c r="Q156" s="27"/>
    </row>
    <row r="157" spans="17:17" x14ac:dyDescent="0.2">
      <c r="Q157" s="27"/>
    </row>
    <row r="158" spans="17:17" x14ac:dyDescent="0.2">
      <c r="Q158" s="27"/>
    </row>
    <row r="159" spans="17:17" x14ac:dyDescent="0.2">
      <c r="Q159" s="27"/>
    </row>
    <row r="160" spans="17:17" x14ac:dyDescent="0.2">
      <c r="Q160" s="27"/>
    </row>
    <row r="161" spans="17:17" x14ac:dyDescent="0.2">
      <c r="Q161" s="27"/>
    </row>
    <row r="162" spans="17:17" x14ac:dyDescent="0.2">
      <c r="Q162" s="27"/>
    </row>
    <row r="163" spans="17:17" x14ac:dyDescent="0.2">
      <c r="Q163" s="27"/>
    </row>
    <row r="164" spans="17:17" x14ac:dyDescent="0.2">
      <c r="Q164" s="27"/>
    </row>
    <row r="165" spans="17:17" x14ac:dyDescent="0.2">
      <c r="Q165" s="27"/>
    </row>
    <row r="166" spans="17:17" x14ac:dyDescent="0.2">
      <c r="Q166" s="27"/>
    </row>
    <row r="167" spans="17:17" x14ac:dyDescent="0.2">
      <c r="Q167" s="27"/>
    </row>
    <row r="168" spans="17:17" x14ac:dyDescent="0.2">
      <c r="Q168" s="27"/>
    </row>
    <row r="169" spans="17:17" x14ac:dyDescent="0.2">
      <c r="Q169" s="27"/>
    </row>
    <row r="170" spans="17:17" x14ac:dyDescent="0.2">
      <c r="Q170" s="27"/>
    </row>
    <row r="171" spans="17:17" x14ac:dyDescent="0.2">
      <c r="Q171" s="27"/>
    </row>
    <row r="172" spans="17:17" x14ac:dyDescent="0.2">
      <c r="Q172" s="27"/>
    </row>
    <row r="173" spans="17:17" x14ac:dyDescent="0.2">
      <c r="Q173" s="27"/>
    </row>
    <row r="174" spans="17:17" x14ac:dyDescent="0.2">
      <c r="Q174" s="27"/>
    </row>
    <row r="175" spans="17:17" x14ac:dyDescent="0.2">
      <c r="Q175" s="27"/>
    </row>
    <row r="176" spans="17:17" x14ac:dyDescent="0.2">
      <c r="Q176" s="27"/>
    </row>
    <row r="177" spans="17:17" x14ac:dyDescent="0.2">
      <c r="Q177" s="27"/>
    </row>
    <row r="178" spans="17:17" x14ac:dyDescent="0.2">
      <c r="Q178" s="27"/>
    </row>
    <row r="179" spans="17:17" x14ac:dyDescent="0.2">
      <c r="Q179" s="27"/>
    </row>
    <row r="180" spans="17:17" x14ac:dyDescent="0.2">
      <c r="Q180" s="27"/>
    </row>
    <row r="181" spans="17:17" x14ac:dyDescent="0.2">
      <c r="Q181" s="27"/>
    </row>
    <row r="182" spans="17:17" x14ac:dyDescent="0.2">
      <c r="Q182" s="27"/>
    </row>
    <row r="183" spans="17:17" x14ac:dyDescent="0.2">
      <c r="Q183" s="27"/>
    </row>
    <row r="184" spans="17:17" x14ac:dyDescent="0.2">
      <c r="Q184" s="27"/>
    </row>
    <row r="185" spans="17:17" x14ac:dyDescent="0.2">
      <c r="Q185" s="27"/>
    </row>
    <row r="186" spans="17:17" x14ac:dyDescent="0.2">
      <c r="Q186" s="27"/>
    </row>
    <row r="187" spans="17:17" x14ac:dyDescent="0.2">
      <c r="Q187" s="27"/>
    </row>
    <row r="188" spans="17:17" x14ac:dyDescent="0.2">
      <c r="Q188" s="27"/>
    </row>
    <row r="189" spans="17:17" x14ac:dyDescent="0.2">
      <c r="Q189" s="27"/>
    </row>
    <row r="190" spans="17:17" x14ac:dyDescent="0.2">
      <c r="Q190" s="27"/>
    </row>
    <row r="191" spans="17:17" x14ac:dyDescent="0.2">
      <c r="Q191" s="27"/>
    </row>
    <row r="192" spans="17:17" x14ac:dyDescent="0.2">
      <c r="Q192" s="27"/>
    </row>
    <row r="193" spans="17:17" x14ac:dyDescent="0.2">
      <c r="Q193" s="27"/>
    </row>
    <row r="194" spans="17:17" x14ac:dyDescent="0.2">
      <c r="Q194" s="27"/>
    </row>
    <row r="195" spans="17:17" x14ac:dyDescent="0.2">
      <c r="Q195" s="27"/>
    </row>
    <row r="196" spans="17:17" x14ac:dyDescent="0.2">
      <c r="Q196" s="27"/>
    </row>
    <row r="197" spans="17:17" x14ac:dyDescent="0.2">
      <c r="Q197" s="27"/>
    </row>
    <row r="198" spans="17:17" x14ac:dyDescent="0.2">
      <c r="Q198" s="27"/>
    </row>
    <row r="199" spans="17:17" x14ac:dyDescent="0.2">
      <c r="Q199" s="27"/>
    </row>
    <row r="200" spans="17:17" x14ac:dyDescent="0.2">
      <c r="Q200" s="27"/>
    </row>
    <row r="201" spans="17:17" x14ac:dyDescent="0.2">
      <c r="Q201" s="27"/>
    </row>
    <row r="202" spans="17:17" x14ac:dyDescent="0.2">
      <c r="Q202" s="27"/>
    </row>
    <row r="203" spans="17:17" x14ac:dyDescent="0.2">
      <c r="Q203" s="27"/>
    </row>
    <row r="204" spans="17:17" x14ac:dyDescent="0.2">
      <c r="Q204" s="27"/>
    </row>
    <row r="205" spans="17:17" x14ac:dyDescent="0.2">
      <c r="Q205" s="27"/>
    </row>
    <row r="206" spans="17:17" x14ac:dyDescent="0.2">
      <c r="Q206" s="27"/>
    </row>
    <row r="207" spans="17:17" x14ac:dyDescent="0.2">
      <c r="Q207" s="27"/>
    </row>
    <row r="208" spans="17:17" x14ac:dyDescent="0.2">
      <c r="Q208" s="27"/>
    </row>
    <row r="209" spans="17:17" x14ac:dyDescent="0.2">
      <c r="Q209" s="27"/>
    </row>
    <row r="210" spans="17:17" x14ac:dyDescent="0.2">
      <c r="Q210" s="27"/>
    </row>
    <row r="211" spans="17:17" x14ac:dyDescent="0.2">
      <c r="Q211" s="27"/>
    </row>
    <row r="212" spans="17:17" x14ac:dyDescent="0.2">
      <c r="Q212" s="27"/>
    </row>
    <row r="213" spans="17:17" x14ac:dyDescent="0.2">
      <c r="Q213" s="27"/>
    </row>
    <row r="214" spans="17:17" x14ac:dyDescent="0.2">
      <c r="Q214" s="27"/>
    </row>
    <row r="215" spans="17:17" x14ac:dyDescent="0.2">
      <c r="Q215" s="27"/>
    </row>
    <row r="216" spans="17:17" x14ac:dyDescent="0.2">
      <c r="Q216" s="27"/>
    </row>
    <row r="217" spans="17:17" x14ac:dyDescent="0.2">
      <c r="Q217" s="27"/>
    </row>
    <row r="218" spans="17:17" x14ac:dyDescent="0.2">
      <c r="Q218" s="27"/>
    </row>
    <row r="219" spans="17:17" x14ac:dyDescent="0.2">
      <c r="Q219" s="27"/>
    </row>
    <row r="220" spans="17:17" x14ac:dyDescent="0.2">
      <c r="Q220" s="27"/>
    </row>
    <row r="221" spans="17:17" x14ac:dyDescent="0.2">
      <c r="Q221" s="27"/>
    </row>
    <row r="222" spans="17:17" x14ac:dyDescent="0.2">
      <c r="Q222" s="27"/>
    </row>
    <row r="223" spans="17:17" x14ac:dyDescent="0.2">
      <c r="Q223" s="27"/>
    </row>
    <row r="224" spans="17:17" x14ac:dyDescent="0.2">
      <c r="Q224" s="27"/>
    </row>
    <row r="225" spans="17:17" x14ac:dyDescent="0.2">
      <c r="Q225" s="27"/>
    </row>
    <row r="226" spans="17:17" x14ac:dyDescent="0.2">
      <c r="Q226" s="27"/>
    </row>
    <row r="227" spans="17:17" x14ac:dyDescent="0.2">
      <c r="Q227" s="27"/>
    </row>
    <row r="228" spans="17:17" x14ac:dyDescent="0.2">
      <c r="Q228" s="27"/>
    </row>
    <row r="229" spans="17:17" x14ac:dyDescent="0.2">
      <c r="Q229" s="27"/>
    </row>
    <row r="230" spans="17:17" x14ac:dyDescent="0.2">
      <c r="Q230" s="27"/>
    </row>
    <row r="231" spans="17:17" x14ac:dyDescent="0.2">
      <c r="Q231" s="27"/>
    </row>
    <row r="232" spans="17:17" x14ac:dyDescent="0.2">
      <c r="Q232" s="27"/>
    </row>
    <row r="233" spans="17:17" x14ac:dyDescent="0.2">
      <c r="Q233" s="27"/>
    </row>
    <row r="234" spans="17:17" x14ac:dyDescent="0.2">
      <c r="Q234" s="27"/>
    </row>
    <row r="235" spans="17:17" x14ac:dyDescent="0.2">
      <c r="Q235" s="27"/>
    </row>
    <row r="236" spans="17:17" x14ac:dyDescent="0.2">
      <c r="Q236" s="27"/>
    </row>
    <row r="237" spans="17:17" x14ac:dyDescent="0.2">
      <c r="Q237" s="27"/>
    </row>
    <row r="238" spans="17:17" x14ac:dyDescent="0.2">
      <c r="Q238" s="27"/>
    </row>
    <row r="239" spans="17:17" x14ac:dyDescent="0.2">
      <c r="Q239" s="27"/>
    </row>
    <row r="240" spans="17:17" x14ac:dyDescent="0.2">
      <c r="Q240" s="27"/>
    </row>
    <row r="241" spans="17:17" x14ac:dyDescent="0.2">
      <c r="Q241" s="27"/>
    </row>
    <row r="242" spans="17:17" x14ac:dyDescent="0.2">
      <c r="Q242" s="27"/>
    </row>
    <row r="243" spans="17:17" x14ac:dyDescent="0.2">
      <c r="Q243" s="27"/>
    </row>
    <row r="244" spans="17:17" x14ac:dyDescent="0.2">
      <c r="Q244" s="27"/>
    </row>
    <row r="245" spans="17:17" x14ac:dyDescent="0.2">
      <c r="Q245" s="27"/>
    </row>
    <row r="246" spans="17:17" x14ac:dyDescent="0.2">
      <c r="Q246" s="27"/>
    </row>
    <row r="247" spans="17:17" x14ac:dyDescent="0.2">
      <c r="Q247" s="27"/>
    </row>
    <row r="248" spans="17:17" x14ac:dyDescent="0.2">
      <c r="Q248" s="27"/>
    </row>
    <row r="249" spans="17:17" x14ac:dyDescent="0.2">
      <c r="Q249" s="27"/>
    </row>
    <row r="250" spans="17:17" x14ac:dyDescent="0.2">
      <c r="Q250" s="27"/>
    </row>
    <row r="251" spans="17:17" x14ac:dyDescent="0.2">
      <c r="Q251" s="27"/>
    </row>
    <row r="252" spans="17:17" x14ac:dyDescent="0.2">
      <c r="Q252" s="27"/>
    </row>
    <row r="253" spans="17:17" x14ac:dyDescent="0.2">
      <c r="Q253" s="27"/>
    </row>
    <row r="254" spans="17:17" x14ac:dyDescent="0.2">
      <c r="Q254" s="27"/>
    </row>
    <row r="255" spans="17:17" x14ac:dyDescent="0.2">
      <c r="Q255" s="27"/>
    </row>
    <row r="256" spans="17:17" x14ac:dyDescent="0.2">
      <c r="Q256" s="27"/>
    </row>
    <row r="257" spans="17:17" x14ac:dyDescent="0.2">
      <c r="Q257" s="27"/>
    </row>
    <row r="258" spans="17:17" x14ac:dyDescent="0.2">
      <c r="Q258" s="27"/>
    </row>
    <row r="259" spans="17:17" x14ac:dyDescent="0.2">
      <c r="Q259" s="27"/>
    </row>
    <row r="260" spans="17:17" x14ac:dyDescent="0.2">
      <c r="Q260" s="27"/>
    </row>
    <row r="261" spans="17:17" x14ac:dyDescent="0.2">
      <c r="Q261" s="27"/>
    </row>
    <row r="262" spans="17:17" x14ac:dyDescent="0.2">
      <c r="Q262" s="27"/>
    </row>
    <row r="263" spans="17:17" x14ac:dyDescent="0.2">
      <c r="Q263" s="27"/>
    </row>
    <row r="264" spans="17:17" x14ac:dyDescent="0.2">
      <c r="Q264" s="27"/>
    </row>
    <row r="265" spans="17:17" x14ac:dyDescent="0.2">
      <c r="Q265" s="27"/>
    </row>
    <row r="266" spans="17:17" x14ac:dyDescent="0.2">
      <c r="Q266" s="27"/>
    </row>
    <row r="267" spans="17:17" x14ac:dyDescent="0.2">
      <c r="Q267" s="27"/>
    </row>
    <row r="268" spans="17:17" x14ac:dyDescent="0.2">
      <c r="Q268" s="27"/>
    </row>
    <row r="269" spans="17:17" x14ac:dyDescent="0.2">
      <c r="Q269" s="27"/>
    </row>
    <row r="270" spans="17:17" x14ac:dyDescent="0.2">
      <c r="Q270" s="27"/>
    </row>
    <row r="271" spans="17:17" x14ac:dyDescent="0.2">
      <c r="Q271" s="27"/>
    </row>
    <row r="272" spans="17:17" x14ac:dyDescent="0.2">
      <c r="Q272" s="27"/>
    </row>
    <row r="273" spans="17:17" x14ac:dyDescent="0.2">
      <c r="Q273" s="27"/>
    </row>
    <row r="274" spans="17:17" x14ac:dyDescent="0.2">
      <c r="Q274" s="27"/>
    </row>
    <row r="275" spans="17:17" x14ac:dyDescent="0.2">
      <c r="Q275" s="27"/>
    </row>
    <row r="276" spans="17:17" x14ac:dyDescent="0.2">
      <c r="Q276" s="27"/>
    </row>
    <row r="277" spans="17:17" x14ac:dyDescent="0.2">
      <c r="Q277" s="27"/>
    </row>
    <row r="278" spans="17:17" x14ac:dyDescent="0.2">
      <c r="Q278" s="27"/>
    </row>
    <row r="279" spans="17:17" x14ac:dyDescent="0.2">
      <c r="Q279" s="27"/>
    </row>
    <row r="280" spans="17:17" x14ac:dyDescent="0.2">
      <c r="Q280" s="27"/>
    </row>
    <row r="281" spans="17:17" x14ac:dyDescent="0.2">
      <c r="Q281" s="27"/>
    </row>
    <row r="282" spans="17:17" x14ac:dyDescent="0.2">
      <c r="Q282" s="27"/>
    </row>
    <row r="283" spans="17:17" x14ac:dyDescent="0.2">
      <c r="Q283" s="27"/>
    </row>
    <row r="284" spans="17:17" x14ac:dyDescent="0.2">
      <c r="Q284" s="27"/>
    </row>
    <row r="285" spans="17:17" x14ac:dyDescent="0.2">
      <c r="Q285" s="27"/>
    </row>
    <row r="286" spans="17:17" x14ac:dyDescent="0.2">
      <c r="Q286" s="27"/>
    </row>
    <row r="287" spans="17:17" x14ac:dyDescent="0.2">
      <c r="Q287" s="27"/>
    </row>
    <row r="288" spans="17:17" x14ac:dyDescent="0.2">
      <c r="Q288" s="27"/>
    </row>
    <row r="289" spans="17:17" x14ac:dyDescent="0.2">
      <c r="Q289" s="27"/>
    </row>
    <row r="290" spans="17:17" x14ac:dyDescent="0.2">
      <c r="Q290" s="27"/>
    </row>
    <row r="291" spans="17:17" x14ac:dyDescent="0.2">
      <c r="Q291" s="27"/>
    </row>
    <row r="292" spans="17:17" x14ac:dyDescent="0.2">
      <c r="Q292" s="27"/>
    </row>
    <row r="293" spans="17:17" x14ac:dyDescent="0.2">
      <c r="Q293" s="27"/>
    </row>
    <row r="294" spans="17:17" x14ac:dyDescent="0.2">
      <c r="Q294" s="27"/>
    </row>
    <row r="295" spans="17:17" x14ac:dyDescent="0.2">
      <c r="Q295" s="27"/>
    </row>
    <row r="296" spans="17:17" x14ac:dyDescent="0.2">
      <c r="Q296" s="27"/>
    </row>
    <row r="297" spans="17:17" x14ac:dyDescent="0.2">
      <c r="Q297" s="27"/>
    </row>
    <row r="298" spans="17:17" x14ac:dyDescent="0.2">
      <c r="Q298" s="27"/>
    </row>
    <row r="299" spans="17:17" x14ac:dyDescent="0.2">
      <c r="Q299" s="27"/>
    </row>
    <row r="300" spans="17:17" x14ac:dyDescent="0.2">
      <c r="Q300" s="27"/>
    </row>
    <row r="301" spans="17:17" x14ac:dyDescent="0.2">
      <c r="Q301" s="27"/>
    </row>
    <row r="302" spans="17:17" x14ac:dyDescent="0.2">
      <c r="Q302" s="27"/>
    </row>
    <row r="303" spans="17:17" x14ac:dyDescent="0.2">
      <c r="Q303" s="27"/>
    </row>
    <row r="304" spans="17:17" x14ac:dyDescent="0.2">
      <c r="Q304" s="27"/>
    </row>
    <row r="305" spans="17:17" x14ac:dyDescent="0.2">
      <c r="Q305" s="27"/>
    </row>
    <row r="306" spans="17:17" x14ac:dyDescent="0.2">
      <c r="Q306" s="27"/>
    </row>
    <row r="307" spans="17:17" x14ac:dyDescent="0.2">
      <c r="Q307" s="27"/>
    </row>
    <row r="308" spans="17:17" x14ac:dyDescent="0.2">
      <c r="Q308" s="27"/>
    </row>
    <row r="309" spans="17:17" x14ac:dyDescent="0.2">
      <c r="Q309" s="27"/>
    </row>
    <row r="310" spans="17:17" x14ac:dyDescent="0.2">
      <c r="Q310" s="27"/>
    </row>
    <row r="311" spans="17:17" x14ac:dyDescent="0.2">
      <c r="Q311" s="27"/>
    </row>
    <row r="312" spans="17:17" x14ac:dyDescent="0.2">
      <c r="Q312" s="27"/>
    </row>
    <row r="313" spans="17:17" x14ac:dyDescent="0.2">
      <c r="Q313" s="27"/>
    </row>
    <row r="314" spans="17:17" x14ac:dyDescent="0.2">
      <c r="Q314" s="27"/>
    </row>
    <row r="315" spans="17:17" x14ac:dyDescent="0.2">
      <c r="Q315" s="27"/>
    </row>
    <row r="316" spans="17:17" x14ac:dyDescent="0.2">
      <c r="Q316" s="27"/>
    </row>
    <row r="317" spans="17:17" x14ac:dyDescent="0.2">
      <c r="Q317" s="27"/>
    </row>
    <row r="318" spans="17:17" x14ac:dyDescent="0.2">
      <c r="Q318" s="27"/>
    </row>
    <row r="319" spans="17:17" x14ac:dyDescent="0.2">
      <c r="Q319" s="27"/>
    </row>
    <row r="320" spans="17:17" x14ac:dyDescent="0.2">
      <c r="Q320" s="27"/>
    </row>
    <row r="321" spans="17:17" x14ac:dyDescent="0.2">
      <c r="Q321" s="27"/>
    </row>
    <row r="322" spans="17:17" x14ac:dyDescent="0.2">
      <c r="Q322" s="27"/>
    </row>
    <row r="323" spans="17:17" x14ac:dyDescent="0.2">
      <c r="Q323" s="27"/>
    </row>
    <row r="324" spans="17:17" x14ac:dyDescent="0.2">
      <c r="Q324" s="27"/>
    </row>
    <row r="325" spans="17:17" x14ac:dyDescent="0.2">
      <c r="Q325" s="27"/>
    </row>
    <row r="326" spans="17:17" x14ac:dyDescent="0.2">
      <c r="Q326" s="27"/>
    </row>
    <row r="327" spans="17:17" x14ac:dyDescent="0.2">
      <c r="Q327" s="27"/>
    </row>
    <row r="328" spans="17:17" x14ac:dyDescent="0.2">
      <c r="Q328" s="27"/>
    </row>
    <row r="329" spans="17:17" x14ac:dyDescent="0.2">
      <c r="Q329" s="27"/>
    </row>
    <row r="330" spans="17:17" x14ac:dyDescent="0.2">
      <c r="Q330" s="27"/>
    </row>
    <row r="331" spans="17:17" x14ac:dyDescent="0.2">
      <c r="Q331" s="27"/>
    </row>
    <row r="332" spans="17:17" x14ac:dyDescent="0.2">
      <c r="Q332" s="27"/>
    </row>
    <row r="333" spans="17:17" x14ac:dyDescent="0.2">
      <c r="Q333" s="27"/>
    </row>
    <row r="334" spans="17:17" x14ac:dyDescent="0.2">
      <c r="Q334" s="27"/>
    </row>
    <row r="335" spans="17:17" x14ac:dyDescent="0.2">
      <c r="Q335" s="27"/>
    </row>
    <row r="336" spans="17:17" x14ac:dyDescent="0.2">
      <c r="Q336" s="27"/>
    </row>
    <row r="337" spans="17:17" x14ac:dyDescent="0.2">
      <c r="Q337" s="27"/>
    </row>
    <row r="338" spans="17:17" x14ac:dyDescent="0.2">
      <c r="Q338" s="27"/>
    </row>
    <row r="339" spans="17:17" x14ac:dyDescent="0.2">
      <c r="Q339" s="27"/>
    </row>
    <row r="340" spans="17:17" x14ac:dyDescent="0.2">
      <c r="Q340" s="27"/>
    </row>
    <row r="341" spans="17:17" x14ac:dyDescent="0.2">
      <c r="Q341" s="27"/>
    </row>
    <row r="342" spans="17:17" x14ac:dyDescent="0.2">
      <c r="Q342" s="27"/>
    </row>
    <row r="343" spans="17:17" x14ac:dyDescent="0.2">
      <c r="Q343" s="27"/>
    </row>
    <row r="344" spans="17:17" x14ac:dyDescent="0.2">
      <c r="Q344" s="27"/>
    </row>
    <row r="345" spans="17:17" x14ac:dyDescent="0.2">
      <c r="Q345" s="27"/>
    </row>
    <row r="346" spans="17:17" x14ac:dyDescent="0.2">
      <c r="Q346" s="27"/>
    </row>
    <row r="347" spans="17:17" x14ac:dyDescent="0.2">
      <c r="Q347" s="27"/>
    </row>
    <row r="348" spans="17:17" x14ac:dyDescent="0.2">
      <c r="Q348" s="27"/>
    </row>
    <row r="349" spans="17:17" x14ac:dyDescent="0.2">
      <c r="Q349" s="27"/>
    </row>
    <row r="350" spans="17:17" x14ac:dyDescent="0.2">
      <c r="Q350" s="27"/>
    </row>
    <row r="351" spans="17:17" x14ac:dyDescent="0.2">
      <c r="Q351" s="27"/>
    </row>
    <row r="352" spans="17:17" x14ac:dyDescent="0.2">
      <c r="Q352" s="27"/>
    </row>
    <row r="353" spans="17:17" x14ac:dyDescent="0.2">
      <c r="Q353" s="27"/>
    </row>
    <row r="354" spans="17:17" x14ac:dyDescent="0.2">
      <c r="Q354" s="27"/>
    </row>
    <row r="355" spans="17:17" x14ac:dyDescent="0.2">
      <c r="Q355" s="27"/>
    </row>
    <row r="356" spans="17:17" x14ac:dyDescent="0.2">
      <c r="Q356" s="27"/>
    </row>
    <row r="357" spans="17:17" x14ac:dyDescent="0.2">
      <c r="Q357" s="27"/>
    </row>
    <row r="358" spans="17:17" x14ac:dyDescent="0.2">
      <c r="Q358" s="27"/>
    </row>
    <row r="359" spans="17:17" x14ac:dyDescent="0.2">
      <c r="Q359" s="27"/>
    </row>
    <row r="360" spans="17:17" x14ac:dyDescent="0.2">
      <c r="Q360" s="27"/>
    </row>
    <row r="361" spans="17:17" x14ac:dyDescent="0.2">
      <c r="Q361" s="27"/>
    </row>
    <row r="362" spans="17:17" x14ac:dyDescent="0.2">
      <c r="Q362" s="27"/>
    </row>
    <row r="363" spans="17:17" x14ac:dyDescent="0.2">
      <c r="Q363" s="27"/>
    </row>
    <row r="364" spans="17:17" x14ac:dyDescent="0.2">
      <c r="Q364" s="27"/>
    </row>
    <row r="365" spans="17:17" x14ac:dyDescent="0.2">
      <c r="Q365" s="27"/>
    </row>
    <row r="366" spans="17:17" x14ac:dyDescent="0.2">
      <c r="Q366" s="27"/>
    </row>
    <row r="367" spans="17:17" x14ac:dyDescent="0.2">
      <c r="Q367" s="27"/>
    </row>
    <row r="368" spans="17:17" x14ac:dyDescent="0.2">
      <c r="Q368" s="27"/>
    </row>
    <row r="369" spans="17:17" x14ac:dyDescent="0.2">
      <c r="Q369" s="27"/>
    </row>
    <row r="370" spans="17:17" x14ac:dyDescent="0.2">
      <c r="Q370" s="27"/>
    </row>
    <row r="371" spans="17:17" x14ac:dyDescent="0.2">
      <c r="Q371" s="27"/>
    </row>
    <row r="372" spans="17:17" x14ac:dyDescent="0.2">
      <c r="Q372" s="27"/>
    </row>
    <row r="373" spans="17:17" x14ac:dyDescent="0.2">
      <c r="Q373" s="27"/>
    </row>
    <row r="374" spans="17:17" x14ac:dyDescent="0.2">
      <c r="Q374" s="27"/>
    </row>
    <row r="375" spans="17:17" x14ac:dyDescent="0.2">
      <c r="Q375" s="27"/>
    </row>
    <row r="376" spans="17:17" x14ac:dyDescent="0.2">
      <c r="Q376" s="27"/>
    </row>
    <row r="377" spans="17:17" x14ac:dyDescent="0.2">
      <c r="Q377" s="27"/>
    </row>
    <row r="378" spans="17:17" x14ac:dyDescent="0.2">
      <c r="Q378" s="27"/>
    </row>
    <row r="379" spans="17:17" x14ac:dyDescent="0.2">
      <c r="Q379" s="27"/>
    </row>
    <row r="380" spans="17:17" x14ac:dyDescent="0.2">
      <c r="Q380" s="27"/>
    </row>
    <row r="381" spans="17:17" x14ac:dyDescent="0.2">
      <c r="Q381" s="27"/>
    </row>
    <row r="382" spans="17:17" x14ac:dyDescent="0.2">
      <c r="Q382" s="27"/>
    </row>
    <row r="383" spans="17:17" x14ac:dyDescent="0.2">
      <c r="Q383" s="27"/>
    </row>
    <row r="384" spans="17:17" x14ac:dyDescent="0.2">
      <c r="Q384" s="27"/>
    </row>
    <row r="385" spans="17:17" x14ac:dyDescent="0.2">
      <c r="Q385" s="27"/>
    </row>
    <row r="386" spans="17:17" x14ac:dyDescent="0.2">
      <c r="Q386" s="27"/>
    </row>
    <row r="387" spans="17:17" x14ac:dyDescent="0.2">
      <c r="Q387" s="27"/>
    </row>
    <row r="388" spans="17:17" x14ac:dyDescent="0.2">
      <c r="Q388" s="27"/>
    </row>
    <row r="389" spans="17:17" x14ac:dyDescent="0.2">
      <c r="Q389" s="27"/>
    </row>
    <row r="390" spans="17:17" x14ac:dyDescent="0.2">
      <c r="Q390" s="27"/>
    </row>
    <row r="391" spans="17:17" x14ac:dyDescent="0.2">
      <c r="Q391" s="27"/>
    </row>
    <row r="392" spans="17:17" x14ac:dyDescent="0.2">
      <c r="Q392" s="27"/>
    </row>
    <row r="393" spans="17:17" x14ac:dyDescent="0.2">
      <c r="Q393" s="27"/>
    </row>
    <row r="394" spans="17:17" x14ac:dyDescent="0.2">
      <c r="Q394" s="27"/>
    </row>
    <row r="395" spans="17:17" x14ac:dyDescent="0.2">
      <c r="Q395" s="27"/>
    </row>
    <row r="396" spans="17:17" x14ac:dyDescent="0.2">
      <c r="Q396" s="27"/>
    </row>
    <row r="397" spans="17:17" x14ac:dyDescent="0.2">
      <c r="Q397" s="27"/>
    </row>
    <row r="398" spans="17:17" x14ac:dyDescent="0.2">
      <c r="Q398" s="27"/>
    </row>
    <row r="399" spans="17:17" x14ac:dyDescent="0.2">
      <c r="Q399" s="27"/>
    </row>
    <row r="400" spans="17:17" x14ac:dyDescent="0.2">
      <c r="Q400" s="27"/>
    </row>
    <row r="401" spans="17:17" x14ac:dyDescent="0.2">
      <c r="Q401" s="27"/>
    </row>
    <row r="402" spans="17:17" x14ac:dyDescent="0.2">
      <c r="Q402" s="27"/>
    </row>
    <row r="403" spans="17:17" x14ac:dyDescent="0.2">
      <c r="Q403" s="27"/>
    </row>
    <row r="404" spans="17:17" x14ac:dyDescent="0.2">
      <c r="Q404" s="27"/>
    </row>
    <row r="405" spans="17:17" x14ac:dyDescent="0.2">
      <c r="Q405" s="27"/>
    </row>
    <row r="406" spans="17:17" x14ac:dyDescent="0.2">
      <c r="Q406" s="27"/>
    </row>
    <row r="407" spans="17:17" x14ac:dyDescent="0.2">
      <c r="Q407" s="27"/>
    </row>
    <row r="408" spans="17:17" x14ac:dyDescent="0.2">
      <c r="Q408" s="27"/>
    </row>
    <row r="409" spans="17:17" x14ac:dyDescent="0.2">
      <c r="Q409" s="27"/>
    </row>
    <row r="410" spans="17:17" x14ac:dyDescent="0.2">
      <c r="Q410" s="27"/>
    </row>
    <row r="411" spans="17:17" x14ac:dyDescent="0.2">
      <c r="Q411" s="27"/>
    </row>
    <row r="412" spans="17:17" x14ac:dyDescent="0.2">
      <c r="Q412" s="27"/>
    </row>
    <row r="413" spans="17:17" x14ac:dyDescent="0.2">
      <c r="Q413" s="27"/>
    </row>
    <row r="414" spans="17:17" x14ac:dyDescent="0.2">
      <c r="Q414" s="27"/>
    </row>
    <row r="415" spans="17:17" x14ac:dyDescent="0.2">
      <c r="Q415" s="27"/>
    </row>
    <row r="416" spans="17:17" x14ac:dyDescent="0.2">
      <c r="Q416" s="27"/>
    </row>
    <row r="417" spans="17:17" x14ac:dyDescent="0.2">
      <c r="Q417" s="27"/>
    </row>
    <row r="418" spans="17:17" x14ac:dyDescent="0.2">
      <c r="Q418" s="27"/>
    </row>
    <row r="419" spans="17:17" x14ac:dyDescent="0.2">
      <c r="Q419" s="27"/>
    </row>
    <row r="420" spans="17:17" x14ac:dyDescent="0.2">
      <c r="Q420" s="27"/>
    </row>
    <row r="421" spans="17:17" x14ac:dyDescent="0.2">
      <c r="Q421" s="27"/>
    </row>
    <row r="422" spans="17:17" x14ac:dyDescent="0.2">
      <c r="Q422" s="27"/>
    </row>
    <row r="423" spans="17:17" x14ac:dyDescent="0.2">
      <c r="Q423" s="27"/>
    </row>
    <row r="424" spans="17:17" x14ac:dyDescent="0.2">
      <c r="Q424" s="27"/>
    </row>
    <row r="425" spans="17:17" x14ac:dyDescent="0.2">
      <c r="Q425" s="27"/>
    </row>
    <row r="426" spans="17:17" x14ac:dyDescent="0.2">
      <c r="Q426" s="27"/>
    </row>
    <row r="427" spans="17:17" x14ac:dyDescent="0.2">
      <c r="Q427" s="27"/>
    </row>
    <row r="428" spans="17:17" x14ac:dyDescent="0.2">
      <c r="Q428" s="27"/>
    </row>
    <row r="429" spans="17:17" x14ac:dyDescent="0.2">
      <c r="Q429" s="27"/>
    </row>
    <row r="430" spans="17:17" x14ac:dyDescent="0.2">
      <c r="Q430" s="27"/>
    </row>
    <row r="431" spans="17:17" x14ac:dyDescent="0.2">
      <c r="Q431" s="27"/>
    </row>
    <row r="432" spans="17:17" x14ac:dyDescent="0.2">
      <c r="Q432" s="27"/>
    </row>
    <row r="433" spans="17:17" x14ac:dyDescent="0.2">
      <c r="Q433" s="27"/>
    </row>
    <row r="434" spans="17:17" x14ac:dyDescent="0.2">
      <c r="Q434" s="27"/>
    </row>
    <row r="435" spans="17:17" x14ac:dyDescent="0.2">
      <c r="Q435" s="27"/>
    </row>
    <row r="436" spans="17:17" x14ac:dyDescent="0.2">
      <c r="Q436" s="27"/>
    </row>
    <row r="437" spans="17:17" x14ac:dyDescent="0.2">
      <c r="Q437" s="27"/>
    </row>
    <row r="438" spans="17:17" x14ac:dyDescent="0.2">
      <c r="Q438" s="27"/>
    </row>
    <row r="439" spans="17:17" x14ac:dyDescent="0.2">
      <c r="Q439" s="27"/>
    </row>
    <row r="440" spans="17:17" x14ac:dyDescent="0.2">
      <c r="Q440" s="27"/>
    </row>
    <row r="441" spans="17:17" x14ac:dyDescent="0.2">
      <c r="Q441" s="27"/>
    </row>
    <row r="442" spans="17:17" x14ac:dyDescent="0.2">
      <c r="Q442" s="27"/>
    </row>
    <row r="443" spans="17:17" x14ac:dyDescent="0.2">
      <c r="Q443" s="27"/>
    </row>
    <row r="444" spans="17:17" x14ac:dyDescent="0.2">
      <c r="Q444" s="27"/>
    </row>
    <row r="445" spans="17:17" x14ac:dyDescent="0.2">
      <c r="Q445" s="27"/>
    </row>
    <row r="446" spans="17:17" x14ac:dyDescent="0.2">
      <c r="Q446" s="27"/>
    </row>
    <row r="447" spans="17:17" x14ac:dyDescent="0.2">
      <c r="Q447" s="27"/>
    </row>
    <row r="448" spans="17:17" x14ac:dyDescent="0.2">
      <c r="Q448" s="27"/>
    </row>
    <row r="449" spans="17:17" x14ac:dyDescent="0.2">
      <c r="Q449" s="27"/>
    </row>
    <row r="450" spans="17:17" x14ac:dyDescent="0.2">
      <c r="Q450" s="27"/>
    </row>
    <row r="451" spans="17:17" x14ac:dyDescent="0.2">
      <c r="Q451" s="27"/>
    </row>
    <row r="452" spans="17:17" x14ac:dyDescent="0.2">
      <c r="Q452" s="27"/>
    </row>
    <row r="453" spans="17:17" x14ac:dyDescent="0.2">
      <c r="Q453" s="27"/>
    </row>
    <row r="454" spans="17:17" x14ac:dyDescent="0.2">
      <c r="Q454" s="27"/>
    </row>
    <row r="455" spans="17:17" x14ac:dyDescent="0.2">
      <c r="Q455" s="27"/>
    </row>
    <row r="456" spans="17:17" x14ac:dyDescent="0.2">
      <c r="Q456" s="27"/>
    </row>
    <row r="457" spans="17:17" x14ac:dyDescent="0.2">
      <c r="Q457" s="27"/>
    </row>
    <row r="458" spans="17:17" x14ac:dyDescent="0.2">
      <c r="Q458" s="27"/>
    </row>
    <row r="459" spans="17:17" x14ac:dyDescent="0.2">
      <c r="Q459" s="27"/>
    </row>
    <row r="460" spans="17:17" x14ac:dyDescent="0.2">
      <c r="Q460" s="27"/>
    </row>
    <row r="461" spans="17:17" x14ac:dyDescent="0.2">
      <c r="Q461" s="27"/>
    </row>
    <row r="462" spans="17:17" x14ac:dyDescent="0.2">
      <c r="Q462" s="27"/>
    </row>
    <row r="463" spans="17:17" x14ac:dyDescent="0.2">
      <c r="Q463" s="27"/>
    </row>
    <row r="464" spans="17:17" x14ac:dyDescent="0.2">
      <c r="Q464" s="27"/>
    </row>
    <row r="465" spans="17:17" x14ac:dyDescent="0.2">
      <c r="Q465" s="27"/>
    </row>
    <row r="466" spans="17:17" x14ac:dyDescent="0.2">
      <c r="Q466" s="27"/>
    </row>
    <row r="467" spans="17:17" x14ac:dyDescent="0.2">
      <c r="Q467" s="27"/>
    </row>
    <row r="468" spans="17:17" x14ac:dyDescent="0.2">
      <c r="Q468" s="27"/>
    </row>
    <row r="469" spans="17:17" x14ac:dyDescent="0.2">
      <c r="Q469" s="27"/>
    </row>
    <row r="470" spans="17:17" x14ac:dyDescent="0.2">
      <c r="Q470" s="27"/>
    </row>
    <row r="471" spans="17:17" x14ac:dyDescent="0.2">
      <c r="Q471" s="27"/>
    </row>
    <row r="472" spans="17:17" x14ac:dyDescent="0.2">
      <c r="Q472" s="27"/>
    </row>
    <row r="473" spans="17:17" x14ac:dyDescent="0.2">
      <c r="Q473" s="27"/>
    </row>
    <row r="474" spans="17:17" x14ac:dyDescent="0.2">
      <c r="Q474" s="27"/>
    </row>
    <row r="475" spans="17:17" x14ac:dyDescent="0.2">
      <c r="Q475" s="27"/>
    </row>
    <row r="476" spans="17:17" x14ac:dyDescent="0.2">
      <c r="Q476" s="27"/>
    </row>
    <row r="477" spans="17:17" x14ac:dyDescent="0.2">
      <c r="Q477" s="27"/>
    </row>
    <row r="478" spans="17:17" x14ac:dyDescent="0.2">
      <c r="Q478" s="27"/>
    </row>
    <row r="479" spans="17:17" x14ac:dyDescent="0.2">
      <c r="Q479" s="27"/>
    </row>
    <row r="480" spans="17:17" x14ac:dyDescent="0.2">
      <c r="Q480" s="27"/>
    </row>
    <row r="481" spans="17:17" x14ac:dyDescent="0.2">
      <c r="Q481" s="27"/>
    </row>
    <row r="482" spans="17:17" x14ac:dyDescent="0.2">
      <c r="Q482" s="27"/>
    </row>
    <row r="483" spans="17:17" x14ac:dyDescent="0.2">
      <c r="Q483" s="27"/>
    </row>
    <row r="484" spans="17:17" x14ac:dyDescent="0.2">
      <c r="Q484" s="27"/>
    </row>
    <row r="485" spans="17:17" x14ac:dyDescent="0.2">
      <c r="Q485" s="27"/>
    </row>
    <row r="486" spans="17:17" x14ac:dyDescent="0.2">
      <c r="Q486" s="27"/>
    </row>
    <row r="487" spans="17:17" x14ac:dyDescent="0.2">
      <c r="Q487" s="27"/>
    </row>
    <row r="488" spans="17:17" x14ac:dyDescent="0.2">
      <c r="Q488" s="27"/>
    </row>
    <row r="489" spans="17:17" x14ac:dyDescent="0.2">
      <c r="Q489" s="27"/>
    </row>
    <row r="490" spans="17:17" x14ac:dyDescent="0.2">
      <c r="Q490" s="27"/>
    </row>
    <row r="491" spans="17:17" x14ac:dyDescent="0.2">
      <c r="Q491" s="27"/>
    </row>
    <row r="492" spans="17:17" x14ac:dyDescent="0.2">
      <c r="Q492" s="27"/>
    </row>
    <row r="493" spans="17:17" x14ac:dyDescent="0.2">
      <c r="Q493" s="27"/>
    </row>
    <row r="494" spans="17:17" x14ac:dyDescent="0.2">
      <c r="Q494" s="27"/>
    </row>
    <row r="495" spans="17:17" x14ac:dyDescent="0.2">
      <c r="Q495" s="27"/>
    </row>
    <row r="496" spans="17:17" x14ac:dyDescent="0.2">
      <c r="Q496" s="27"/>
    </row>
    <row r="497" spans="17:17" x14ac:dyDescent="0.2">
      <c r="Q497" s="27"/>
    </row>
    <row r="498" spans="17:17" x14ac:dyDescent="0.2">
      <c r="Q498" s="27"/>
    </row>
    <row r="499" spans="17:17" x14ac:dyDescent="0.2">
      <c r="Q499" s="27"/>
    </row>
    <row r="500" spans="17:17" x14ac:dyDescent="0.2">
      <c r="Q500" s="27"/>
    </row>
    <row r="501" spans="17:17" x14ac:dyDescent="0.2">
      <c r="Q501" s="27"/>
    </row>
    <row r="502" spans="17:17" x14ac:dyDescent="0.2">
      <c r="Q502" s="27"/>
    </row>
    <row r="503" spans="17:17" x14ac:dyDescent="0.2">
      <c r="Q503" s="27"/>
    </row>
    <row r="504" spans="17:17" x14ac:dyDescent="0.2">
      <c r="Q504" s="27"/>
    </row>
    <row r="505" spans="17:17" x14ac:dyDescent="0.2">
      <c r="Q505" s="27"/>
    </row>
    <row r="506" spans="17:17" x14ac:dyDescent="0.2">
      <c r="Q506" s="27"/>
    </row>
    <row r="507" spans="17:17" x14ac:dyDescent="0.2">
      <c r="Q507" s="27"/>
    </row>
    <row r="508" spans="17:17" x14ac:dyDescent="0.2">
      <c r="Q508" s="27"/>
    </row>
    <row r="509" spans="17:17" x14ac:dyDescent="0.2">
      <c r="Q509" s="27"/>
    </row>
    <row r="510" spans="17:17" x14ac:dyDescent="0.2">
      <c r="Q510" s="27"/>
    </row>
    <row r="511" spans="17:17" x14ac:dyDescent="0.2">
      <c r="Q511" s="27"/>
    </row>
    <row r="512" spans="17:17" x14ac:dyDescent="0.2">
      <c r="Q512" s="27"/>
    </row>
    <row r="513" spans="17:17" x14ac:dyDescent="0.2">
      <c r="Q513" s="27"/>
    </row>
    <row r="514" spans="17:17" x14ac:dyDescent="0.2">
      <c r="Q514" s="27"/>
    </row>
    <row r="515" spans="17:17" x14ac:dyDescent="0.2">
      <c r="Q515" s="27"/>
    </row>
    <row r="516" spans="17:17" x14ac:dyDescent="0.2">
      <c r="Q516" s="27"/>
    </row>
    <row r="517" spans="17:17" x14ac:dyDescent="0.2">
      <c r="Q517" s="27"/>
    </row>
    <row r="518" spans="17:17" x14ac:dyDescent="0.2">
      <c r="Q518" s="27"/>
    </row>
    <row r="519" spans="17:17" x14ac:dyDescent="0.2">
      <c r="Q519" s="27"/>
    </row>
    <row r="520" spans="17:17" x14ac:dyDescent="0.2">
      <c r="Q520" s="27"/>
    </row>
    <row r="521" spans="17:17" x14ac:dyDescent="0.2">
      <c r="Q521" s="27"/>
    </row>
    <row r="522" spans="17:17" x14ac:dyDescent="0.2">
      <c r="Q522" s="27"/>
    </row>
    <row r="523" spans="17:17" x14ac:dyDescent="0.2">
      <c r="Q523" s="27"/>
    </row>
    <row r="524" spans="17:17" x14ac:dyDescent="0.2">
      <c r="Q524" s="27"/>
    </row>
    <row r="525" spans="17:17" x14ac:dyDescent="0.2">
      <c r="Q525" s="27"/>
    </row>
    <row r="526" spans="17:17" x14ac:dyDescent="0.2">
      <c r="Q526" s="27"/>
    </row>
    <row r="527" spans="17:17" x14ac:dyDescent="0.2">
      <c r="Q527" s="27"/>
    </row>
    <row r="528" spans="17:17" x14ac:dyDescent="0.2">
      <c r="Q528" s="27"/>
    </row>
    <row r="529" spans="17:17" x14ac:dyDescent="0.2">
      <c r="Q529" s="27"/>
    </row>
    <row r="530" spans="17:17" x14ac:dyDescent="0.2">
      <c r="Q530" s="27"/>
    </row>
    <row r="531" spans="17:17" x14ac:dyDescent="0.2">
      <c r="Q531" s="27"/>
    </row>
    <row r="532" spans="17:17" x14ac:dyDescent="0.2">
      <c r="Q532" s="27"/>
    </row>
    <row r="533" spans="17:17" x14ac:dyDescent="0.2">
      <c r="Q533" s="27"/>
    </row>
    <row r="534" spans="17:17" x14ac:dyDescent="0.2">
      <c r="Q534" s="27"/>
    </row>
    <row r="535" spans="17:17" x14ac:dyDescent="0.2">
      <c r="Q535" s="27"/>
    </row>
    <row r="536" spans="17:17" x14ac:dyDescent="0.2">
      <c r="Q536" s="27"/>
    </row>
    <row r="537" spans="17:17" x14ac:dyDescent="0.2">
      <c r="Q537" s="27"/>
    </row>
    <row r="538" spans="17:17" x14ac:dyDescent="0.2">
      <c r="Q538" s="27"/>
    </row>
    <row r="539" spans="17:17" x14ac:dyDescent="0.2">
      <c r="Q539" s="27"/>
    </row>
    <row r="540" spans="17:17" x14ac:dyDescent="0.2">
      <c r="Q540" s="27"/>
    </row>
    <row r="541" spans="17:17" x14ac:dyDescent="0.2">
      <c r="Q541" s="27"/>
    </row>
    <row r="542" spans="17:17" x14ac:dyDescent="0.2">
      <c r="Q542" s="27"/>
    </row>
    <row r="543" spans="17:17" x14ac:dyDescent="0.2">
      <c r="Q543" s="27"/>
    </row>
    <row r="544" spans="17:17" x14ac:dyDescent="0.2">
      <c r="Q544" s="27"/>
    </row>
    <row r="545" spans="17:17" x14ac:dyDescent="0.2">
      <c r="Q545" s="27"/>
    </row>
    <row r="546" spans="17:17" x14ac:dyDescent="0.2">
      <c r="Q546" s="27"/>
    </row>
    <row r="547" spans="17:17" x14ac:dyDescent="0.2">
      <c r="Q547" s="27"/>
    </row>
    <row r="548" spans="17:17" x14ac:dyDescent="0.2">
      <c r="Q548" s="27"/>
    </row>
    <row r="549" spans="17:17" x14ac:dyDescent="0.2">
      <c r="Q549" s="27"/>
    </row>
    <row r="550" spans="17:17" x14ac:dyDescent="0.2">
      <c r="Q550" s="27"/>
    </row>
    <row r="551" spans="17:17" x14ac:dyDescent="0.2">
      <c r="Q551" s="27"/>
    </row>
    <row r="552" spans="17:17" x14ac:dyDescent="0.2">
      <c r="Q552" s="27"/>
    </row>
    <row r="553" spans="17:17" x14ac:dyDescent="0.2">
      <c r="Q553" s="27"/>
    </row>
    <row r="554" spans="17:17" x14ac:dyDescent="0.2">
      <c r="Q554" s="27"/>
    </row>
    <row r="555" spans="17:17" x14ac:dyDescent="0.2">
      <c r="Q555" s="27"/>
    </row>
    <row r="556" spans="17:17" x14ac:dyDescent="0.2">
      <c r="Q556" s="27"/>
    </row>
    <row r="557" spans="17:17" x14ac:dyDescent="0.2">
      <c r="Q557" s="27"/>
    </row>
    <row r="558" spans="17:17" x14ac:dyDescent="0.2">
      <c r="Q558" s="27"/>
    </row>
    <row r="559" spans="17:17" x14ac:dyDescent="0.2">
      <c r="Q559" s="27"/>
    </row>
    <row r="560" spans="17:17" x14ac:dyDescent="0.2">
      <c r="Q560" s="27"/>
    </row>
    <row r="561" spans="17:17" x14ac:dyDescent="0.2">
      <c r="Q561" s="27"/>
    </row>
    <row r="562" spans="17:17" x14ac:dyDescent="0.2">
      <c r="Q562" s="27"/>
    </row>
    <row r="563" spans="17:17" x14ac:dyDescent="0.2">
      <c r="Q563" s="27"/>
    </row>
    <row r="564" spans="17:17" x14ac:dyDescent="0.2">
      <c r="Q564" s="27"/>
    </row>
    <row r="565" spans="17:17" x14ac:dyDescent="0.2">
      <c r="Q565" s="27"/>
    </row>
    <row r="566" spans="17:17" x14ac:dyDescent="0.2">
      <c r="Q566" s="27"/>
    </row>
    <row r="567" spans="17:17" x14ac:dyDescent="0.2">
      <c r="Q567" s="27"/>
    </row>
    <row r="568" spans="17:17" x14ac:dyDescent="0.2">
      <c r="Q568" s="27"/>
    </row>
    <row r="569" spans="17:17" x14ac:dyDescent="0.2">
      <c r="Q569" s="27"/>
    </row>
    <row r="570" spans="17:17" x14ac:dyDescent="0.2">
      <c r="Q570" s="27"/>
    </row>
    <row r="571" spans="17:17" x14ac:dyDescent="0.2">
      <c r="Q571" s="27"/>
    </row>
    <row r="572" spans="17:17" x14ac:dyDescent="0.2">
      <c r="Q572" s="27"/>
    </row>
    <row r="573" spans="17:17" x14ac:dyDescent="0.2">
      <c r="Q573" s="27"/>
    </row>
    <row r="574" spans="17:17" x14ac:dyDescent="0.2">
      <c r="Q574" s="27"/>
    </row>
    <row r="575" spans="17:17" x14ac:dyDescent="0.2">
      <c r="Q575" s="27"/>
    </row>
    <row r="576" spans="17:17" x14ac:dyDescent="0.2">
      <c r="Q576" s="27"/>
    </row>
    <row r="577" spans="17:17" x14ac:dyDescent="0.2">
      <c r="Q577" s="27"/>
    </row>
    <row r="578" spans="17:17" x14ac:dyDescent="0.2">
      <c r="Q578" s="27"/>
    </row>
    <row r="579" spans="17:17" x14ac:dyDescent="0.2">
      <c r="Q579" s="27"/>
    </row>
    <row r="580" spans="17:17" x14ac:dyDescent="0.2">
      <c r="Q580" s="27"/>
    </row>
    <row r="581" spans="17:17" x14ac:dyDescent="0.2">
      <c r="Q581" s="27"/>
    </row>
    <row r="582" spans="17:17" x14ac:dyDescent="0.2">
      <c r="Q582" s="27"/>
    </row>
    <row r="583" spans="17:17" x14ac:dyDescent="0.2">
      <c r="Q583" s="27"/>
    </row>
    <row r="584" spans="17:17" x14ac:dyDescent="0.2">
      <c r="Q584" s="27"/>
    </row>
    <row r="585" spans="17:17" x14ac:dyDescent="0.2">
      <c r="Q585" s="27"/>
    </row>
    <row r="586" spans="17:17" x14ac:dyDescent="0.2">
      <c r="Q586" s="27"/>
    </row>
    <row r="587" spans="17:17" x14ac:dyDescent="0.2">
      <c r="Q587" s="27"/>
    </row>
    <row r="588" spans="17:17" x14ac:dyDescent="0.2">
      <c r="Q588" s="27"/>
    </row>
  </sheetData>
  <mergeCells count="21">
    <mergeCell ref="A7:A8"/>
    <mergeCell ref="B7:B8"/>
    <mergeCell ref="D7:D8"/>
    <mergeCell ref="C7:C8"/>
    <mergeCell ref="B2:C2"/>
    <mergeCell ref="B3:C3"/>
    <mergeCell ref="B4:C4"/>
    <mergeCell ref="L7:L8"/>
    <mergeCell ref="K7:K8"/>
    <mergeCell ref="M7:M8"/>
    <mergeCell ref="S7:S8"/>
    <mergeCell ref="H7:H8"/>
    <mergeCell ref="N7:O7"/>
    <mergeCell ref="R7:R8"/>
    <mergeCell ref="P7:P8"/>
    <mergeCell ref="Q7:Q8"/>
    <mergeCell ref="E7:E8"/>
    <mergeCell ref="F7:F8"/>
    <mergeCell ref="G7:G8"/>
    <mergeCell ref="I7:I8"/>
    <mergeCell ref="J7:J8"/>
  </mergeCells>
  <pageMargins left="0.25" right="0.25" top="0.75" bottom="0.75" header="0.3" footer="0.3"/>
  <pageSetup paperSize="9" scale="64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'Sheet1 (2)'!$C$3:$C$13</xm:f>
          </x14:formula1>
          <xm:sqref>I30:I225 I23:I28</xm:sqref>
        </x14:dataValidation>
        <x14:dataValidation type="list" allowBlank="1" showInputMessage="1" showErrorMessage="1" xr:uid="{00000000-0002-0000-0000-000001000000}">
          <x14:formula1>
            <xm:f>'Sheet1 (2)'!$C$3:$C$14</xm:f>
          </x14:formula1>
          <xm:sqref>I29</xm:sqref>
        </x14:dataValidation>
        <x14:dataValidation type="list" allowBlank="1" showInputMessage="1" showErrorMessage="1" xr:uid="{00000000-0002-0000-0000-000002000000}">
          <x14:formula1>
            <xm:f>'Sheet1 (2)'!$J$3:$J$12</xm:f>
          </x14:formula1>
          <xm:sqref>P9:P22</xm:sqref>
        </x14:dataValidation>
        <x14:dataValidation type="list" allowBlank="1" showInputMessage="1" showErrorMessage="1" xr:uid="{00000000-0002-0000-0000-000003000000}">
          <x14:formula1>
            <xm:f>'Sheet1 (2)'!$C$3:$C$75</xm:f>
          </x14:formula1>
          <xm:sqref>I10:I22</xm:sqref>
        </x14:dataValidation>
        <x14:dataValidation type="list" allowBlank="1" showInputMessage="1" showErrorMessage="1" xr:uid="{F85760B1-A5BB-4846-9D45-7B29EFA6BE90}">
          <x14:formula1>
            <xm:f>'Sheet1 (2)'!$C$3:$C$75</xm:f>
          </x14:formula1>
          <xm:sqref>I9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88"/>
  <sheetViews>
    <sheetView zoomScale="90" zoomScaleNormal="90" workbookViewId="0">
      <selection activeCell="I18" sqref="I18"/>
    </sheetView>
  </sheetViews>
  <sheetFormatPr defaultRowHeight="12.75" x14ac:dyDescent="0.2"/>
  <cols>
    <col min="1" max="1" width="5.140625" bestFit="1" customWidth="1"/>
    <col min="2" max="2" width="27.42578125" customWidth="1"/>
    <col min="3" max="3" width="15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2.85546875" customWidth="1"/>
    <col min="10" max="11" width="10.5703125" customWidth="1"/>
    <col min="14" max="14" width="10.7109375" customWidth="1"/>
    <col min="15" max="16" width="12.42578125" customWidth="1"/>
    <col min="17" max="17" width="15.42578125" customWidth="1"/>
    <col min="18" max="18" width="13.42578125" customWidth="1"/>
    <col min="19" max="19" width="21.570312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88" t="s">
        <v>10</v>
      </c>
      <c r="C2" s="88"/>
      <c r="D2" s="28" t="s">
        <v>55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89" t="s">
        <v>11</v>
      </c>
      <c r="C3" s="89"/>
      <c r="D3" s="28" t="s">
        <v>56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89" t="s">
        <v>12</v>
      </c>
      <c r="C4" s="89"/>
      <c r="D4" s="29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16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59.25" customHeight="1" x14ac:dyDescent="0.25">
      <c r="A7" s="84" t="s">
        <v>7</v>
      </c>
      <c r="B7" s="86" t="s">
        <v>9</v>
      </c>
      <c r="C7" s="93" t="s">
        <v>17</v>
      </c>
      <c r="D7" s="70" t="s">
        <v>1</v>
      </c>
      <c r="E7" s="70" t="s">
        <v>6</v>
      </c>
      <c r="F7" s="70" t="s">
        <v>2</v>
      </c>
      <c r="G7" s="70" t="s">
        <v>4</v>
      </c>
      <c r="H7" s="81" t="s">
        <v>19</v>
      </c>
      <c r="I7" s="72" t="s">
        <v>0</v>
      </c>
      <c r="J7" s="72" t="s">
        <v>163</v>
      </c>
      <c r="K7" s="98" t="s">
        <v>18</v>
      </c>
      <c r="L7" s="74" t="s">
        <v>171</v>
      </c>
      <c r="M7" s="74" t="s">
        <v>13</v>
      </c>
      <c r="N7" s="83" t="s">
        <v>57</v>
      </c>
      <c r="O7" s="83"/>
      <c r="P7" s="81" t="s">
        <v>160</v>
      </c>
      <c r="Q7" s="81" t="s">
        <v>161</v>
      </c>
      <c r="R7" s="72" t="s">
        <v>3</v>
      </c>
      <c r="S7" s="72" t="s">
        <v>5</v>
      </c>
    </row>
    <row r="8" spans="1:19" ht="30" x14ac:dyDescent="0.25">
      <c r="A8" s="90"/>
      <c r="B8" s="91"/>
      <c r="C8" s="94"/>
      <c r="D8" s="92"/>
      <c r="E8" s="92"/>
      <c r="F8" s="92"/>
      <c r="G8" s="92"/>
      <c r="H8" s="96"/>
      <c r="I8" s="95"/>
      <c r="J8" s="95"/>
      <c r="K8" s="99"/>
      <c r="L8" s="97"/>
      <c r="M8" s="100"/>
      <c r="N8" s="50" t="s">
        <v>15</v>
      </c>
      <c r="O8" s="50" t="s">
        <v>14</v>
      </c>
      <c r="P8" s="96"/>
      <c r="Q8" s="96"/>
      <c r="R8" s="95"/>
      <c r="S8" s="95"/>
    </row>
    <row r="9" spans="1:19" s="12" customFormat="1" ht="30" customHeight="1" x14ac:dyDescent="0.25">
      <c r="A9" s="16">
        <v>1</v>
      </c>
      <c r="B9" s="32" t="s">
        <v>38</v>
      </c>
      <c r="C9" s="33">
        <v>11122233344</v>
      </c>
      <c r="D9" s="34">
        <v>44137</v>
      </c>
      <c r="E9" s="33" t="s">
        <v>20</v>
      </c>
      <c r="F9" s="35" t="s">
        <v>21</v>
      </c>
      <c r="G9" s="36">
        <v>305</v>
      </c>
      <c r="H9" s="33" t="s">
        <v>32</v>
      </c>
      <c r="I9" s="37" t="s">
        <v>84</v>
      </c>
      <c r="J9" s="37">
        <v>52.65</v>
      </c>
      <c r="K9" s="37">
        <v>8</v>
      </c>
      <c r="L9" s="37">
        <f>IFERROR(J9/G9,"")</f>
        <v>0.17262295081967213</v>
      </c>
      <c r="M9" s="37">
        <f>IFERROR(N9/G9,"")</f>
        <v>1.3809836065573771</v>
      </c>
      <c r="N9" s="37">
        <v>421.2</v>
      </c>
      <c r="O9" s="38">
        <v>442.26</v>
      </c>
      <c r="P9" s="37" t="s">
        <v>60</v>
      </c>
      <c r="Q9" s="39" t="s">
        <v>164</v>
      </c>
      <c r="R9" s="40" t="s">
        <v>99</v>
      </c>
      <c r="S9" s="41" t="s">
        <v>37</v>
      </c>
    </row>
    <row r="10" spans="1:19" ht="30" customHeight="1" x14ac:dyDescent="0.25">
      <c r="A10" s="15">
        <v>2</v>
      </c>
      <c r="B10" s="32" t="s">
        <v>38</v>
      </c>
      <c r="C10" s="36">
        <v>11122233344</v>
      </c>
      <c r="D10" s="34">
        <v>44138</v>
      </c>
      <c r="E10" s="42" t="s">
        <v>22</v>
      </c>
      <c r="F10" s="43" t="s">
        <v>23</v>
      </c>
      <c r="G10" s="36">
        <v>305</v>
      </c>
      <c r="H10" s="36" t="s">
        <v>32</v>
      </c>
      <c r="I10" s="44" t="s">
        <v>84</v>
      </c>
      <c r="J10" s="44">
        <v>55</v>
      </c>
      <c r="K10" s="44">
        <v>5</v>
      </c>
      <c r="L10" s="37">
        <f t="shared" ref="L10:L22" si="0">IFERROR(J10/G10,"")</f>
        <v>0.18032786885245902</v>
      </c>
      <c r="M10" s="38">
        <f>IFERROR(N10/G10,"")</f>
        <v>0.90163934426229508</v>
      </c>
      <c r="N10" s="38">
        <v>275</v>
      </c>
      <c r="O10" s="38">
        <v>288.75</v>
      </c>
      <c r="P10" s="38" t="s">
        <v>60</v>
      </c>
      <c r="Q10" s="39" t="s">
        <v>164</v>
      </c>
      <c r="R10" s="40" t="s">
        <v>99</v>
      </c>
      <c r="S10" s="45" t="s">
        <v>37</v>
      </c>
    </row>
    <row r="11" spans="1:19" ht="30" customHeight="1" x14ac:dyDescent="0.25">
      <c r="A11" s="14">
        <v>3</v>
      </c>
      <c r="B11" s="32" t="s">
        <v>38</v>
      </c>
      <c r="C11" s="36">
        <v>11122233344</v>
      </c>
      <c r="D11" s="46">
        <v>44139</v>
      </c>
      <c r="E11" s="42" t="s">
        <v>24</v>
      </c>
      <c r="F11" s="43" t="s">
        <v>25</v>
      </c>
      <c r="G11" s="36">
        <v>305</v>
      </c>
      <c r="H11" s="36" t="s">
        <v>32</v>
      </c>
      <c r="I11" s="44" t="s">
        <v>84</v>
      </c>
      <c r="J11" s="44">
        <v>71</v>
      </c>
      <c r="K11" s="44">
        <v>7</v>
      </c>
      <c r="L11" s="37">
        <f t="shared" si="0"/>
        <v>0.23278688524590163</v>
      </c>
      <c r="M11" s="38">
        <f>IFERROR(N11/G11,"")</f>
        <v>1.6295081967213114</v>
      </c>
      <c r="N11" s="38">
        <v>497</v>
      </c>
      <c r="O11" s="38">
        <v>521.85</v>
      </c>
      <c r="P11" s="38" t="s">
        <v>60</v>
      </c>
      <c r="Q11" s="39" t="s">
        <v>164</v>
      </c>
      <c r="R11" s="40" t="s">
        <v>99</v>
      </c>
      <c r="S11" s="45" t="s">
        <v>37</v>
      </c>
    </row>
    <row r="12" spans="1:19" ht="30" customHeight="1" x14ac:dyDescent="0.25">
      <c r="A12" s="14">
        <v>4</v>
      </c>
      <c r="B12" s="32" t="s">
        <v>38</v>
      </c>
      <c r="C12" s="36">
        <v>11122233344</v>
      </c>
      <c r="D12" s="46">
        <v>44143</v>
      </c>
      <c r="E12" s="42" t="s">
        <v>26</v>
      </c>
      <c r="F12" s="43" t="s">
        <v>25</v>
      </c>
      <c r="G12" s="36">
        <v>305</v>
      </c>
      <c r="H12" s="36" t="s">
        <v>33</v>
      </c>
      <c r="I12" s="44" t="s">
        <v>158</v>
      </c>
      <c r="J12" s="44">
        <v>71</v>
      </c>
      <c r="K12" s="44">
        <v>5</v>
      </c>
      <c r="L12" s="37">
        <f t="shared" si="0"/>
        <v>0.23278688524590163</v>
      </c>
      <c r="M12" s="38">
        <f>IFERROR(N12/G12,"")</f>
        <v>1.1639344262295082</v>
      </c>
      <c r="N12" s="38">
        <v>355</v>
      </c>
      <c r="O12" s="38">
        <v>443.75</v>
      </c>
      <c r="P12" s="38" t="s">
        <v>61</v>
      </c>
      <c r="Q12" s="39" t="s">
        <v>165</v>
      </c>
      <c r="R12" s="40" t="s">
        <v>99</v>
      </c>
      <c r="S12" s="45" t="s">
        <v>37</v>
      </c>
    </row>
    <row r="13" spans="1:19" ht="30" customHeight="1" x14ac:dyDescent="0.25">
      <c r="A13" s="16">
        <v>5</v>
      </c>
      <c r="B13" s="32" t="s">
        <v>38</v>
      </c>
      <c r="C13" s="36">
        <v>11122233344</v>
      </c>
      <c r="D13" s="34">
        <v>44144</v>
      </c>
      <c r="E13" s="42" t="s">
        <v>88</v>
      </c>
      <c r="F13" s="43" t="s">
        <v>89</v>
      </c>
      <c r="G13" s="36">
        <v>305</v>
      </c>
      <c r="H13" s="36" t="s">
        <v>87</v>
      </c>
      <c r="I13" s="44" t="s">
        <v>153</v>
      </c>
      <c r="J13" s="44">
        <v>69</v>
      </c>
      <c r="K13" s="44">
        <v>5</v>
      </c>
      <c r="L13" s="37">
        <f>IFERROR(J13/G13,"")</f>
        <v>0.2262295081967213</v>
      </c>
      <c r="M13" s="38">
        <f>IFERROR(N13/G13,"")</f>
        <v>1.1311475409836065</v>
      </c>
      <c r="N13" s="38">
        <v>345</v>
      </c>
      <c r="O13" s="38">
        <v>431.25</v>
      </c>
      <c r="P13" s="38" t="s">
        <v>61</v>
      </c>
      <c r="Q13" s="39" t="s">
        <v>166</v>
      </c>
      <c r="R13" s="40" t="s">
        <v>99</v>
      </c>
      <c r="S13" s="45" t="s">
        <v>37</v>
      </c>
    </row>
    <row r="14" spans="1:19" ht="30" customHeight="1" x14ac:dyDescent="0.25">
      <c r="A14" s="15">
        <v>6</v>
      </c>
      <c r="B14" s="32" t="s">
        <v>38</v>
      </c>
      <c r="C14" s="36">
        <v>11122233344</v>
      </c>
      <c r="D14" s="34">
        <v>44145</v>
      </c>
      <c r="E14" s="42" t="s">
        <v>93</v>
      </c>
      <c r="F14" s="43" t="s">
        <v>94</v>
      </c>
      <c r="G14" s="36">
        <v>305</v>
      </c>
      <c r="H14" s="36" t="s">
        <v>92</v>
      </c>
      <c r="I14" s="44" t="s">
        <v>90</v>
      </c>
      <c r="J14" s="44">
        <v>65</v>
      </c>
      <c r="K14" s="44">
        <v>5</v>
      </c>
      <c r="L14" s="37">
        <f t="shared" si="0"/>
        <v>0.21311475409836064</v>
      </c>
      <c r="M14" s="38">
        <f t="shared" ref="M14:M16" si="1">IFERROR(N14/G14,"")</f>
        <v>1.0655737704918034</v>
      </c>
      <c r="N14" s="38">
        <v>325</v>
      </c>
      <c r="O14" s="38">
        <v>406.25</v>
      </c>
      <c r="P14" s="38" t="s">
        <v>60</v>
      </c>
      <c r="Q14" s="39" t="s">
        <v>167</v>
      </c>
      <c r="R14" s="40" t="s">
        <v>99</v>
      </c>
      <c r="S14" s="45" t="s">
        <v>37</v>
      </c>
    </row>
    <row r="15" spans="1:19" ht="30" customHeight="1" x14ac:dyDescent="0.25">
      <c r="A15" s="14">
        <v>7</v>
      </c>
      <c r="B15" s="32" t="s">
        <v>38</v>
      </c>
      <c r="C15" s="36">
        <v>11122233344</v>
      </c>
      <c r="D15" s="34">
        <v>44150</v>
      </c>
      <c r="E15" s="42" t="s">
        <v>95</v>
      </c>
      <c r="F15" s="43" t="s">
        <v>96</v>
      </c>
      <c r="G15" s="36">
        <v>305</v>
      </c>
      <c r="H15" s="36" t="s">
        <v>34</v>
      </c>
      <c r="I15" s="44" t="s">
        <v>84</v>
      </c>
      <c r="J15" s="44">
        <v>71</v>
      </c>
      <c r="K15" s="44">
        <v>7</v>
      </c>
      <c r="L15" s="37">
        <f t="shared" si="0"/>
        <v>0.23278688524590163</v>
      </c>
      <c r="M15" s="38">
        <f t="shared" si="1"/>
        <v>1.6295081967213114</v>
      </c>
      <c r="N15" s="38">
        <v>497</v>
      </c>
      <c r="O15" s="38">
        <v>521.85</v>
      </c>
      <c r="P15" s="38" t="s">
        <v>60</v>
      </c>
      <c r="Q15" s="39" t="s">
        <v>164</v>
      </c>
      <c r="R15" s="40" t="s">
        <v>99</v>
      </c>
      <c r="S15" s="45" t="s">
        <v>37</v>
      </c>
    </row>
    <row r="16" spans="1:19" ht="30" customHeight="1" x14ac:dyDescent="0.25">
      <c r="A16" s="14">
        <v>8</v>
      </c>
      <c r="B16" s="32" t="s">
        <v>38</v>
      </c>
      <c r="C16" s="36">
        <v>11122233344</v>
      </c>
      <c r="D16" s="34">
        <v>44151</v>
      </c>
      <c r="E16" s="42" t="s">
        <v>97</v>
      </c>
      <c r="F16" s="43" t="s">
        <v>98</v>
      </c>
      <c r="G16" s="36">
        <v>305</v>
      </c>
      <c r="H16" s="36" t="s">
        <v>34</v>
      </c>
      <c r="I16" s="44" t="s">
        <v>84</v>
      </c>
      <c r="J16" s="44">
        <v>71</v>
      </c>
      <c r="K16" s="44">
        <v>7</v>
      </c>
      <c r="L16" s="37">
        <f t="shared" si="0"/>
        <v>0.23278688524590163</v>
      </c>
      <c r="M16" s="38">
        <f t="shared" si="1"/>
        <v>1.6295081967213114</v>
      </c>
      <c r="N16" s="38">
        <v>497</v>
      </c>
      <c r="O16" s="38">
        <v>521.85</v>
      </c>
      <c r="P16" s="38" t="s">
        <v>60</v>
      </c>
      <c r="Q16" s="39" t="s">
        <v>164</v>
      </c>
      <c r="R16" s="40" t="s">
        <v>99</v>
      </c>
      <c r="S16" s="45" t="s">
        <v>37</v>
      </c>
    </row>
    <row r="17" spans="1:19" ht="30" customHeight="1" x14ac:dyDescent="0.25">
      <c r="A17" s="16">
        <v>9</v>
      </c>
      <c r="B17" s="32" t="s">
        <v>38</v>
      </c>
      <c r="C17" s="36">
        <v>11122233344</v>
      </c>
      <c r="D17" s="34">
        <v>44152</v>
      </c>
      <c r="E17" s="42" t="s">
        <v>27</v>
      </c>
      <c r="F17" s="43" t="s">
        <v>28</v>
      </c>
      <c r="G17" s="36">
        <v>305</v>
      </c>
      <c r="H17" s="36" t="s">
        <v>34</v>
      </c>
      <c r="I17" s="44" t="s">
        <v>84</v>
      </c>
      <c r="J17" s="44">
        <v>71</v>
      </c>
      <c r="K17" s="44">
        <v>7</v>
      </c>
      <c r="L17" s="37">
        <f>IFERROR(J17/G17,"")</f>
        <v>0.23278688524590163</v>
      </c>
      <c r="M17" s="38">
        <f t="shared" ref="M17:M22" si="2">IFERROR(N17/G17,"")</f>
        <v>1.6295081967213114</v>
      </c>
      <c r="N17" s="38">
        <v>497</v>
      </c>
      <c r="O17" s="38">
        <v>521.85</v>
      </c>
      <c r="P17" s="38" t="s">
        <v>60</v>
      </c>
      <c r="Q17" s="39" t="s">
        <v>164</v>
      </c>
      <c r="R17" s="40" t="s">
        <v>99</v>
      </c>
      <c r="S17" s="45" t="s">
        <v>37</v>
      </c>
    </row>
    <row r="18" spans="1:19" ht="30" customHeight="1" x14ac:dyDescent="0.25">
      <c r="A18" s="15">
        <v>10</v>
      </c>
      <c r="B18" s="32" t="s">
        <v>38</v>
      </c>
      <c r="C18" s="36">
        <v>11122233344</v>
      </c>
      <c r="D18" s="34">
        <v>44153</v>
      </c>
      <c r="E18" s="42" t="s">
        <v>29</v>
      </c>
      <c r="F18" s="43" t="s">
        <v>28</v>
      </c>
      <c r="G18" s="36">
        <v>305</v>
      </c>
      <c r="H18" s="47" t="s">
        <v>35</v>
      </c>
      <c r="I18" s="44" t="s">
        <v>84</v>
      </c>
      <c r="J18" s="44">
        <v>71</v>
      </c>
      <c r="K18" s="44">
        <v>5</v>
      </c>
      <c r="L18" s="37">
        <f t="shared" si="0"/>
        <v>0.23278688524590163</v>
      </c>
      <c r="M18" s="38">
        <f t="shared" si="2"/>
        <v>1.1639344262295082</v>
      </c>
      <c r="N18" s="38">
        <v>355</v>
      </c>
      <c r="O18" s="38">
        <v>372.75</v>
      </c>
      <c r="P18" s="38" t="s">
        <v>60</v>
      </c>
      <c r="Q18" s="39" t="s">
        <v>164</v>
      </c>
      <c r="R18" s="40" t="s">
        <v>99</v>
      </c>
      <c r="S18" s="45" t="s">
        <v>37</v>
      </c>
    </row>
    <row r="19" spans="1:19" ht="30" customHeight="1" x14ac:dyDescent="0.25">
      <c r="A19" s="14">
        <v>11</v>
      </c>
      <c r="B19" s="32" t="s">
        <v>38</v>
      </c>
      <c r="C19" s="36">
        <v>11122233344</v>
      </c>
      <c r="D19" s="34">
        <v>44157</v>
      </c>
      <c r="E19" s="42" t="s">
        <v>30</v>
      </c>
      <c r="F19" s="43" t="s">
        <v>31</v>
      </c>
      <c r="G19" s="36">
        <v>305</v>
      </c>
      <c r="H19" s="47" t="s">
        <v>36</v>
      </c>
      <c r="I19" s="44" t="s">
        <v>85</v>
      </c>
      <c r="J19" s="44">
        <v>68</v>
      </c>
      <c r="K19" s="44">
        <v>5.5</v>
      </c>
      <c r="L19" s="37">
        <f t="shared" si="0"/>
        <v>0.22295081967213115</v>
      </c>
      <c r="M19" s="38">
        <f t="shared" si="2"/>
        <v>1.2262295081967214</v>
      </c>
      <c r="N19" s="38">
        <v>374</v>
      </c>
      <c r="O19" s="38">
        <v>467.5</v>
      </c>
      <c r="P19" s="38" t="s">
        <v>61</v>
      </c>
      <c r="Q19" s="39" t="s">
        <v>168</v>
      </c>
      <c r="R19" s="40" t="s">
        <v>99</v>
      </c>
      <c r="S19" s="45" t="s">
        <v>37</v>
      </c>
    </row>
    <row r="20" spans="1:19" ht="30" customHeight="1" x14ac:dyDescent="0.25">
      <c r="A20" s="14">
        <v>12</v>
      </c>
      <c r="B20" s="32" t="s">
        <v>38</v>
      </c>
      <c r="C20" s="36">
        <v>11122233344</v>
      </c>
      <c r="D20" s="34">
        <v>44158</v>
      </c>
      <c r="E20" s="32">
        <v>603</v>
      </c>
      <c r="F20" s="32">
        <v>1433</v>
      </c>
      <c r="G20" s="36">
        <v>305</v>
      </c>
      <c r="H20" s="40" t="s">
        <v>34</v>
      </c>
      <c r="I20" s="44" t="s">
        <v>84</v>
      </c>
      <c r="J20" s="44">
        <v>71</v>
      </c>
      <c r="K20" s="44">
        <v>7</v>
      </c>
      <c r="L20" s="37">
        <f t="shared" si="0"/>
        <v>0.23278688524590163</v>
      </c>
      <c r="M20" s="38">
        <f t="shared" si="2"/>
        <v>1.6295081967213114</v>
      </c>
      <c r="N20" s="38">
        <v>497</v>
      </c>
      <c r="O20" s="38">
        <v>521.85</v>
      </c>
      <c r="P20" s="38" t="s">
        <v>60</v>
      </c>
      <c r="Q20" s="39" t="s">
        <v>164</v>
      </c>
      <c r="R20" s="40" t="s">
        <v>99</v>
      </c>
      <c r="S20" s="45" t="s">
        <v>37</v>
      </c>
    </row>
    <row r="21" spans="1:19" ht="30" customHeight="1" x14ac:dyDescent="0.25">
      <c r="A21" s="16">
        <v>13</v>
      </c>
      <c r="B21" s="48" t="s">
        <v>38</v>
      </c>
      <c r="C21" s="36">
        <v>11122233344</v>
      </c>
      <c r="D21" s="34">
        <v>44161</v>
      </c>
      <c r="E21" s="48">
        <v>655</v>
      </c>
      <c r="F21" s="48">
        <v>1444</v>
      </c>
      <c r="G21" s="36">
        <v>305</v>
      </c>
      <c r="H21" s="49" t="s">
        <v>34</v>
      </c>
      <c r="I21" s="44" t="s">
        <v>84</v>
      </c>
      <c r="J21" s="44">
        <v>71</v>
      </c>
      <c r="K21" s="44">
        <v>5</v>
      </c>
      <c r="L21" s="37">
        <f t="shared" si="0"/>
        <v>0.23278688524590163</v>
      </c>
      <c r="M21" s="38">
        <f t="shared" si="2"/>
        <v>1.1639344262295082</v>
      </c>
      <c r="N21" s="38">
        <v>355</v>
      </c>
      <c r="O21" s="38">
        <v>372.75</v>
      </c>
      <c r="P21" s="38" t="s">
        <v>60</v>
      </c>
      <c r="Q21" s="39" t="s">
        <v>164</v>
      </c>
      <c r="R21" s="40" t="s">
        <v>99</v>
      </c>
      <c r="S21" s="45" t="s">
        <v>37</v>
      </c>
    </row>
    <row r="22" spans="1:19" ht="30" customHeight="1" x14ac:dyDescent="0.25">
      <c r="A22" s="15">
        <v>14</v>
      </c>
      <c r="B22" s="48" t="s">
        <v>38</v>
      </c>
      <c r="C22" s="36">
        <v>11122233344</v>
      </c>
      <c r="D22" s="34">
        <v>44165</v>
      </c>
      <c r="E22" s="48">
        <v>759</v>
      </c>
      <c r="F22" s="48">
        <v>1555</v>
      </c>
      <c r="G22" s="36">
        <v>305</v>
      </c>
      <c r="H22" s="49" t="s">
        <v>91</v>
      </c>
      <c r="I22" s="44" t="s">
        <v>169</v>
      </c>
      <c r="J22" s="44">
        <v>68</v>
      </c>
      <c r="K22" s="44">
        <v>5.5</v>
      </c>
      <c r="L22" s="37">
        <f t="shared" si="0"/>
        <v>0.22295081967213115</v>
      </c>
      <c r="M22" s="38">
        <f t="shared" si="2"/>
        <v>1.2262295081967214</v>
      </c>
      <c r="N22" s="38">
        <v>374</v>
      </c>
      <c r="O22" s="38">
        <v>467.5</v>
      </c>
      <c r="P22" s="38" t="s">
        <v>60</v>
      </c>
      <c r="Q22" s="39" t="s">
        <v>167</v>
      </c>
      <c r="R22" s="40" t="s">
        <v>99</v>
      </c>
      <c r="S22" s="45" t="s">
        <v>37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7" t="s">
        <v>8</v>
      </c>
      <c r="N23" s="3">
        <f>SUM(N8:N22)</f>
        <v>5664.2</v>
      </c>
      <c r="O23" s="3">
        <f>SUM(O8:O22)</f>
        <v>6302.01</v>
      </c>
      <c r="P23" s="3"/>
      <c r="Q23" s="26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M24" s="7"/>
      <c r="N24" s="3"/>
      <c r="O24" s="3"/>
      <c r="P24" s="3"/>
      <c r="Q24" s="26"/>
      <c r="R24" s="1"/>
      <c r="S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3"/>
      <c r="Q25" s="26"/>
      <c r="R25" s="1"/>
      <c r="S25" s="1"/>
    </row>
    <row r="26" spans="1:19" x14ac:dyDescent="0.2">
      <c r="Q26" s="27"/>
    </row>
    <row r="27" spans="1:19" x14ac:dyDescent="0.2">
      <c r="Q27" s="27"/>
    </row>
    <row r="28" spans="1:19" x14ac:dyDescent="0.2">
      <c r="Q28" s="27"/>
    </row>
    <row r="29" spans="1:19" x14ac:dyDescent="0.2">
      <c r="Q29" s="27"/>
    </row>
    <row r="30" spans="1:19" x14ac:dyDescent="0.2">
      <c r="Q30" s="27"/>
    </row>
    <row r="31" spans="1:19" x14ac:dyDescent="0.2">
      <c r="Q31" s="27"/>
    </row>
    <row r="32" spans="1:19" x14ac:dyDescent="0.2">
      <c r="Q32" s="27"/>
    </row>
    <row r="33" spans="17:17" x14ac:dyDescent="0.2">
      <c r="Q33" s="27"/>
    </row>
    <row r="34" spans="17:17" x14ac:dyDescent="0.2">
      <c r="Q34" s="27"/>
    </row>
    <row r="35" spans="17:17" x14ac:dyDescent="0.2">
      <c r="Q35" s="27"/>
    </row>
    <row r="36" spans="17:17" x14ac:dyDescent="0.2">
      <c r="Q36" s="27"/>
    </row>
    <row r="37" spans="17:17" x14ac:dyDescent="0.2">
      <c r="Q37" s="27"/>
    </row>
    <row r="38" spans="17:17" x14ac:dyDescent="0.2">
      <c r="Q38" s="27"/>
    </row>
    <row r="39" spans="17:17" x14ac:dyDescent="0.2">
      <c r="Q39" s="27"/>
    </row>
    <row r="40" spans="17:17" x14ac:dyDescent="0.2">
      <c r="Q40" s="27"/>
    </row>
    <row r="41" spans="17:17" x14ac:dyDescent="0.2">
      <c r="Q41" s="27"/>
    </row>
    <row r="42" spans="17:17" x14ac:dyDescent="0.2">
      <c r="Q42" s="27"/>
    </row>
    <row r="43" spans="17:17" x14ac:dyDescent="0.2">
      <c r="Q43" s="27"/>
    </row>
    <row r="44" spans="17:17" x14ac:dyDescent="0.2">
      <c r="Q44" s="27"/>
    </row>
    <row r="45" spans="17:17" x14ac:dyDescent="0.2">
      <c r="Q45" s="27"/>
    </row>
    <row r="46" spans="17:17" x14ac:dyDescent="0.2">
      <c r="Q46" s="27"/>
    </row>
    <row r="47" spans="17:17" x14ac:dyDescent="0.2">
      <c r="Q47" s="27"/>
    </row>
    <row r="48" spans="17:17" x14ac:dyDescent="0.2">
      <c r="Q48" s="27"/>
    </row>
    <row r="49" spans="17:17" x14ac:dyDescent="0.2">
      <c r="Q49" s="27"/>
    </row>
    <row r="50" spans="17:17" x14ac:dyDescent="0.2">
      <c r="Q50" s="27"/>
    </row>
    <row r="51" spans="17:17" x14ac:dyDescent="0.2">
      <c r="Q51" s="27"/>
    </row>
    <row r="52" spans="17:17" x14ac:dyDescent="0.2">
      <c r="Q52" s="27"/>
    </row>
    <row r="53" spans="17:17" x14ac:dyDescent="0.2">
      <c r="Q53" s="27"/>
    </row>
    <row r="54" spans="17:17" x14ac:dyDescent="0.2">
      <c r="Q54" s="27"/>
    </row>
    <row r="55" spans="17:17" x14ac:dyDescent="0.2">
      <c r="Q55" s="27"/>
    </row>
    <row r="56" spans="17:17" x14ac:dyDescent="0.2">
      <c r="Q56" s="27"/>
    </row>
    <row r="57" spans="17:17" x14ac:dyDescent="0.2">
      <c r="Q57" s="27"/>
    </row>
    <row r="58" spans="17:17" x14ac:dyDescent="0.2">
      <c r="Q58" s="27"/>
    </row>
    <row r="59" spans="17:17" x14ac:dyDescent="0.2">
      <c r="Q59" s="27"/>
    </row>
    <row r="60" spans="17:17" x14ac:dyDescent="0.2">
      <c r="Q60" s="27"/>
    </row>
    <row r="61" spans="17:17" x14ac:dyDescent="0.2">
      <c r="Q61" s="27"/>
    </row>
    <row r="62" spans="17:17" x14ac:dyDescent="0.2">
      <c r="Q62" s="27"/>
    </row>
    <row r="63" spans="17:17" x14ac:dyDescent="0.2">
      <c r="Q63" s="27"/>
    </row>
    <row r="64" spans="17:17" x14ac:dyDescent="0.2">
      <c r="Q64" s="27"/>
    </row>
    <row r="65" spans="17:17" x14ac:dyDescent="0.2">
      <c r="Q65" s="27"/>
    </row>
    <row r="66" spans="17:17" x14ac:dyDescent="0.2">
      <c r="Q66" s="27"/>
    </row>
    <row r="67" spans="17:17" x14ac:dyDescent="0.2">
      <c r="Q67" s="27"/>
    </row>
    <row r="68" spans="17:17" x14ac:dyDescent="0.2">
      <c r="Q68" s="27"/>
    </row>
    <row r="69" spans="17:17" x14ac:dyDescent="0.2">
      <c r="Q69" s="27"/>
    </row>
    <row r="70" spans="17:17" x14ac:dyDescent="0.2">
      <c r="Q70" s="27"/>
    </row>
    <row r="71" spans="17:17" x14ac:dyDescent="0.2">
      <c r="Q71" s="27"/>
    </row>
    <row r="72" spans="17:17" x14ac:dyDescent="0.2">
      <c r="Q72" s="27"/>
    </row>
    <row r="73" spans="17:17" x14ac:dyDescent="0.2">
      <c r="Q73" s="27"/>
    </row>
    <row r="74" spans="17:17" x14ac:dyDescent="0.2">
      <c r="Q74" s="27"/>
    </row>
    <row r="75" spans="17:17" x14ac:dyDescent="0.2">
      <c r="Q75" s="27"/>
    </row>
    <row r="76" spans="17:17" x14ac:dyDescent="0.2">
      <c r="Q76" s="27"/>
    </row>
    <row r="77" spans="17:17" x14ac:dyDescent="0.2">
      <c r="Q77" s="27"/>
    </row>
    <row r="78" spans="17:17" x14ac:dyDescent="0.2">
      <c r="Q78" s="27"/>
    </row>
    <row r="79" spans="17:17" x14ac:dyDescent="0.2">
      <c r="Q79" s="27"/>
    </row>
    <row r="80" spans="17:17" x14ac:dyDescent="0.2">
      <c r="Q80" s="27"/>
    </row>
    <row r="81" spans="17:17" x14ac:dyDescent="0.2">
      <c r="Q81" s="27"/>
    </row>
    <row r="82" spans="17:17" x14ac:dyDescent="0.2">
      <c r="Q82" s="27"/>
    </row>
    <row r="83" spans="17:17" x14ac:dyDescent="0.2">
      <c r="Q83" s="27"/>
    </row>
    <row r="84" spans="17:17" x14ac:dyDescent="0.2">
      <c r="Q84" s="27"/>
    </row>
    <row r="85" spans="17:17" x14ac:dyDescent="0.2">
      <c r="Q85" s="27"/>
    </row>
    <row r="86" spans="17:17" x14ac:dyDescent="0.2">
      <c r="Q86" s="27"/>
    </row>
    <row r="87" spans="17:17" x14ac:dyDescent="0.2">
      <c r="Q87" s="27"/>
    </row>
    <row r="88" spans="17:17" x14ac:dyDescent="0.2">
      <c r="Q88" s="27"/>
    </row>
    <row r="89" spans="17:17" x14ac:dyDescent="0.2">
      <c r="Q89" s="27"/>
    </row>
    <row r="90" spans="17:17" x14ac:dyDescent="0.2">
      <c r="Q90" s="27"/>
    </row>
    <row r="91" spans="17:17" x14ac:dyDescent="0.2">
      <c r="Q91" s="27"/>
    </row>
    <row r="92" spans="17:17" x14ac:dyDescent="0.2">
      <c r="Q92" s="27"/>
    </row>
    <row r="93" spans="17:17" x14ac:dyDescent="0.2">
      <c r="Q93" s="27"/>
    </row>
    <row r="94" spans="17:17" x14ac:dyDescent="0.2">
      <c r="Q94" s="27"/>
    </row>
    <row r="95" spans="17:17" x14ac:dyDescent="0.2">
      <c r="Q95" s="27"/>
    </row>
    <row r="96" spans="17:17" x14ac:dyDescent="0.2">
      <c r="Q96" s="27"/>
    </row>
    <row r="97" spans="17:17" x14ac:dyDescent="0.2">
      <c r="Q97" s="27"/>
    </row>
    <row r="98" spans="17:17" x14ac:dyDescent="0.2">
      <c r="Q98" s="27"/>
    </row>
    <row r="99" spans="17:17" x14ac:dyDescent="0.2">
      <c r="Q99" s="27"/>
    </row>
    <row r="100" spans="17:17" x14ac:dyDescent="0.2">
      <c r="Q100" s="27"/>
    </row>
    <row r="101" spans="17:17" x14ac:dyDescent="0.2">
      <c r="Q101" s="27"/>
    </row>
    <row r="102" spans="17:17" x14ac:dyDescent="0.2">
      <c r="Q102" s="27"/>
    </row>
    <row r="103" spans="17:17" x14ac:dyDescent="0.2">
      <c r="Q103" s="27"/>
    </row>
    <row r="104" spans="17:17" x14ac:dyDescent="0.2">
      <c r="Q104" s="27"/>
    </row>
    <row r="105" spans="17:17" x14ac:dyDescent="0.2">
      <c r="Q105" s="27"/>
    </row>
    <row r="106" spans="17:17" x14ac:dyDescent="0.2">
      <c r="Q106" s="27"/>
    </row>
    <row r="107" spans="17:17" x14ac:dyDescent="0.2">
      <c r="Q107" s="27"/>
    </row>
    <row r="108" spans="17:17" x14ac:dyDescent="0.2">
      <c r="Q108" s="27"/>
    </row>
    <row r="109" spans="17:17" x14ac:dyDescent="0.2">
      <c r="Q109" s="27"/>
    </row>
    <row r="110" spans="17:17" x14ac:dyDescent="0.2">
      <c r="Q110" s="27"/>
    </row>
    <row r="111" spans="17:17" x14ac:dyDescent="0.2">
      <c r="Q111" s="27"/>
    </row>
    <row r="112" spans="17:17" x14ac:dyDescent="0.2">
      <c r="Q112" s="27"/>
    </row>
    <row r="113" spans="17:17" x14ac:dyDescent="0.2">
      <c r="Q113" s="27"/>
    </row>
    <row r="114" spans="17:17" x14ac:dyDescent="0.2">
      <c r="Q114" s="27"/>
    </row>
    <row r="115" spans="17:17" x14ac:dyDescent="0.2">
      <c r="Q115" s="27"/>
    </row>
    <row r="116" spans="17:17" x14ac:dyDescent="0.2">
      <c r="Q116" s="27"/>
    </row>
    <row r="117" spans="17:17" x14ac:dyDescent="0.2">
      <c r="Q117" s="27"/>
    </row>
    <row r="118" spans="17:17" x14ac:dyDescent="0.2">
      <c r="Q118" s="27"/>
    </row>
    <row r="119" spans="17:17" x14ac:dyDescent="0.2">
      <c r="Q119" s="27"/>
    </row>
    <row r="120" spans="17:17" x14ac:dyDescent="0.2">
      <c r="Q120" s="27"/>
    </row>
    <row r="121" spans="17:17" x14ac:dyDescent="0.2">
      <c r="Q121" s="27"/>
    </row>
    <row r="122" spans="17:17" x14ac:dyDescent="0.2">
      <c r="Q122" s="27"/>
    </row>
    <row r="123" spans="17:17" x14ac:dyDescent="0.2">
      <c r="Q123" s="27"/>
    </row>
    <row r="124" spans="17:17" x14ac:dyDescent="0.2">
      <c r="Q124" s="27"/>
    </row>
    <row r="125" spans="17:17" x14ac:dyDescent="0.2">
      <c r="Q125" s="27"/>
    </row>
    <row r="126" spans="17:17" x14ac:dyDescent="0.2">
      <c r="Q126" s="27"/>
    </row>
    <row r="127" spans="17:17" x14ac:dyDescent="0.2">
      <c r="Q127" s="27"/>
    </row>
    <row r="128" spans="17:17" x14ac:dyDescent="0.2">
      <c r="Q128" s="27"/>
    </row>
    <row r="129" spans="17:17" x14ac:dyDescent="0.2">
      <c r="Q129" s="27"/>
    </row>
    <row r="130" spans="17:17" x14ac:dyDescent="0.2">
      <c r="Q130" s="27"/>
    </row>
    <row r="131" spans="17:17" x14ac:dyDescent="0.2">
      <c r="Q131" s="27"/>
    </row>
    <row r="132" spans="17:17" x14ac:dyDescent="0.2">
      <c r="Q132" s="27"/>
    </row>
    <row r="133" spans="17:17" x14ac:dyDescent="0.2">
      <c r="Q133" s="27"/>
    </row>
    <row r="134" spans="17:17" x14ac:dyDescent="0.2">
      <c r="Q134" s="27"/>
    </row>
    <row r="135" spans="17:17" x14ac:dyDescent="0.2">
      <c r="Q135" s="27"/>
    </row>
    <row r="136" spans="17:17" x14ac:dyDescent="0.2">
      <c r="Q136" s="27"/>
    </row>
    <row r="137" spans="17:17" x14ac:dyDescent="0.2">
      <c r="Q137" s="27"/>
    </row>
    <row r="138" spans="17:17" x14ac:dyDescent="0.2">
      <c r="Q138" s="27"/>
    </row>
    <row r="139" spans="17:17" x14ac:dyDescent="0.2">
      <c r="Q139" s="27"/>
    </row>
    <row r="140" spans="17:17" x14ac:dyDescent="0.2">
      <c r="Q140" s="27"/>
    </row>
    <row r="141" spans="17:17" x14ac:dyDescent="0.2">
      <c r="Q141" s="27"/>
    </row>
    <row r="142" spans="17:17" x14ac:dyDescent="0.2">
      <c r="Q142" s="27"/>
    </row>
    <row r="143" spans="17:17" x14ac:dyDescent="0.2">
      <c r="Q143" s="27"/>
    </row>
    <row r="144" spans="17:17" x14ac:dyDescent="0.2">
      <c r="Q144" s="27"/>
    </row>
    <row r="145" spans="17:17" x14ac:dyDescent="0.2">
      <c r="Q145" s="27"/>
    </row>
    <row r="146" spans="17:17" x14ac:dyDescent="0.2">
      <c r="Q146" s="27"/>
    </row>
    <row r="147" spans="17:17" x14ac:dyDescent="0.2">
      <c r="Q147" s="27"/>
    </row>
    <row r="148" spans="17:17" x14ac:dyDescent="0.2">
      <c r="Q148" s="27"/>
    </row>
    <row r="149" spans="17:17" x14ac:dyDescent="0.2">
      <c r="Q149" s="27"/>
    </row>
    <row r="150" spans="17:17" x14ac:dyDescent="0.2">
      <c r="Q150" s="27"/>
    </row>
    <row r="151" spans="17:17" x14ac:dyDescent="0.2">
      <c r="Q151" s="27"/>
    </row>
    <row r="152" spans="17:17" x14ac:dyDescent="0.2">
      <c r="Q152" s="27"/>
    </row>
    <row r="153" spans="17:17" x14ac:dyDescent="0.2">
      <c r="Q153" s="27"/>
    </row>
    <row r="154" spans="17:17" x14ac:dyDescent="0.2">
      <c r="Q154" s="27"/>
    </row>
    <row r="155" spans="17:17" x14ac:dyDescent="0.2">
      <c r="Q155" s="27"/>
    </row>
    <row r="156" spans="17:17" x14ac:dyDescent="0.2">
      <c r="Q156" s="27"/>
    </row>
    <row r="157" spans="17:17" x14ac:dyDescent="0.2">
      <c r="Q157" s="27"/>
    </row>
    <row r="158" spans="17:17" x14ac:dyDescent="0.2">
      <c r="Q158" s="27"/>
    </row>
    <row r="159" spans="17:17" x14ac:dyDescent="0.2">
      <c r="Q159" s="27"/>
    </row>
    <row r="160" spans="17:17" x14ac:dyDescent="0.2">
      <c r="Q160" s="27"/>
    </row>
    <row r="161" spans="17:17" x14ac:dyDescent="0.2">
      <c r="Q161" s="27"/>
    </row>
    <row r="162" spans="17:17" x14ac:dyDescent="0.2">
      <c r="Q162" s="27"/>
    </row>
    <row r="163" spans="17:17" x14ac:dyDescent="0.2">
      <c r="Q163" s="27"/>
    </row>
    <row r="164" spans="17:17" x14ac:dyDescent="0.2">
      <c r="Q164" s="27"/>
    </row>
    <row r="165" spans="17:17" x14ac:dyDescent="0.2">
      <c r="Q165" s="27"/>
    </row>
    <row r="166" spans="17:17" x14ac:dyDescent="0.2">
      <c r="Q166" s="27"/>
    </row>
    <row r="167" spans="17:17" x14ac:dyDescent="0.2">
      <c r="Q167" s="27"/>
    </row>
    <row r="168" spans="17:17" x14ac:dyDescent="0.2">
      <c r="Q168" s="27"/>
    </row>
    <row r="169" spans="17:17" x14ac:dyDescent="0.2">
      <c r="Q169" s="27"/>
    </row>
    <row r="170" spans="17:17" x14ac:dyDescent="0.2">
      <c r="Q170" s="27"/>
    </row>
    <row r="171" spans="17:17" x14ac:dyDescent="0.2">
      <c r="Q171" s="27"/>
    </row>
    <row r="172" spans="17:17" x14ac:dyDescent="0.2">
      <c r="Q172" s="27"/>
    </row>
    <row r="173" spans="17:17" x14ac:dyDescent="0.2">
      <c r="Q173" s="27"/>
    </row>
    <row r="174" spans="17:17" x14ac:dyDescent="0.2">
      <c r="Q174" s="27"/>
    </row>
    <row r="175" spans="17:17" x14ac:dyDescent="0.2">
      <c r="Q175" s="27"/>
    </row>
    <row r="176" spans="17:17" x14ac:dyDescent="0.2">
      <c r="Q176" s="27"/>
    </row>
    <row r="177" spans="17:17" x14ac:dyDescent="0.2">
      <c r="Q177" s="27"/>
    </row>
    <row r="178" spans="17:17" x14ac:dyDescent="0.2">
      <c r="Q178" s="27"/>
    </row>
    <row r="179" spans="17:17" x14ac:dyDescent="0.2">
      <c r="Q179" s="27"/>
    </row>
    <row r="180" spans="17:17" x14ac:dyDescent="0.2">
      <c r="Q180" s="27"/>
    </row>
    <row r="181" spans="17:17" x14ac:dyDescent="0.2">
      <c r="Q181" s="27"/>
    </row>
    <row r="182" spans="17:17" x14ac:dyDescent="0.2">
      <c r="Q182" s="27"/>
    </row>
    <row r="183" spans="17:17" x14ac:dyDescent="0.2">
      <c r="Q183" s="27"/>
    </row>
    <row r="184" spans="17:17" x14ac:dyDescent="0.2">
      <c r="Q184" s="27"/>
    </row>
    <row r="185" spans="17:17" x14ac:dyDescent="0.2">
      <c r="Q185" s="27"/>
    </row>
    <row r="186" spans="17:17" x14ac:dyDescent="0.2">
      <c r="Q186" s="27"/>
    </row>
    <row r="187" spans="17:17" x14ac:dyDescent="0.2">
      <c r="Q187" s="27"/>
    </row>
    <row r="188" spans="17:17" x14ac:dyDescent="0.2">
      <c r="Q188" s="27"/>
    </row>
    <row r="189" spans="17:17" x14ac:dyDescent="0.2">
      <c r="Q189" s="27"/>
    </row>
    <row r="190" spans="17:17" x14ac:dyDescent="0.2">
      <c r="Q190" s="27"/>
    </row>
    <row r="191" spans="17:17" x14ac:dyDescent="0.2">
      <c r="Q191" s="27"/>
    </row>
    <row r="192" spans="17:17" x14ac:dyDescent="0.2">
      <c r="Q192" s="27"/>
    </row>
    <row r="193" spans="17:17" x14ac:dyDescent="0.2">
      <c r="Q193" s="27"/>
    </row>
    <row r="194" spans="17:17" x14ac:dyDescent="0.2">
      <c r="Q194" s="27"/>
    </row>
    <row r="195" spans="17:17" x14ac:dyDescent="0.2">
      <c r="Q195" s="27"/>
    </row>
    <row r="196" spans="17:17" x14ac:dyDescent="0.2">
      <c r="Q196" s="27"/>
    </row>
    <row r="197" spans="17:17" x14ac:dyDescent="0.2">
      <c r="Q197" s="27"/>
    </row>
    <row r="198" spans="17:17" x14ac:dyDescent="0.2">
      <c r="Q198" s="27"/>
    </row>
    <row r="199" spans="17:17" x14ac:dyDescent="0.2">
      <c r="Q199" s="27"/>
    </row>
    <row r="200" spans="17:17" x14ac:dyDescent="0.2">
      <c r="Q200" s="27"/>
    </row>
    <row r="201" spans="17:17" x14ac:dyDescent="0.2">
      <c r="Q201" s="27"/>
    </row>
    <row r="202" spans="17:17" x14ac:dyDescent="0.2">
      <c r="Q202" s="27"/>
    </row>
    <row r="203" spans="17:17" x14ac:dyDescent="0.2">
      <c r="Q203" s="27"/>
    </row>
    <row r="204" spans="17:17" x14ac:dyDescent="0.2">
      <c r="Q204" s="27"/>
    </row>
    <row r="205" spans="17:17" x14ac:dyDescent="0.2">
      <c r="Q205" s="27"/>
    </row>
    <row r="206" spans="17:17" x14ac:dyDescent="0.2">
      <c r="Q206" s="27"/>
    </row>
    <row r="207" spans="17:17" x14ac:dyDescent="0.2">
      <c r="Q207" s="27"/>
    </row>
    <row r="208" spans="17:17" x14ac:dyDescent="0.2">
      <c r="Q208" s="27"/>
    </row>
    <row r="209" spans="17:17" x14ac:dyDescent="0.2">
      <c r="Q209" s="27"/>
    </row>
    <row r="210" spans="17:17" x14ac:dyDescent="0.2">
      <c r="Q210" s="27"/>
    </row>
    <row r="211" spans="17:17" x14ac:dyDescent="0.2">
      <c r="Q211" s="27"/>
    </row>
    <row r="212" spans="17:17" x14ac:dyDescent="0.2">
      <c r="Q212" s="27"/>
    </row>
    <row r="213" spans="17:17" x14ac:dyDescent="0.2">
      <c r="Q213" s="27"/>
    </row>
    <row r="214" spans="17:17" x14ac:dyDescent="0.2">
      <c r="Q214" s="27"/>
    </row>
    <row r="215" spans="17:17" x14ac:dyDescent="0.2">
      <c r="Q215" s="27"/>
    </row>
    <row r="216" spans="17:17" x14ac:dyDescent="0.2">
      <c r="Q216" s="27"/>
    </row>
    <row r="217" spans="17:17" x14ac:dyDescent="0.2">
      <c r="Q217" s="27"/>
    </row>
    <row r="218" spans="17:17" x14ac:dyDescent="0.2">
      <c r="Q218" s="27"/>
    </row>
    <row r="219" spans="17:17" x14ac:dyDescent="0.2">
      <c r="Q219" s="27"/>
    </row>
    <row r="220" spans="17:17" x14ac:dyDescent="0.2">
      <c r="Q220" s="27"/>
    </row>
    <row r="221" spans="17:17" x14ac:dyDescent="0.2">
      <c r="Q221" s="27"/>
    </row>
    <row r="222" spans="17:17" x14ac:dyDescent="0.2">
      <c r="Q222" s="27"/>
    </row>
    <row r="223" spans="17:17" x14ac:dyDescent="0.2">
      <c r="Q223" s="27"/>
    </row>
    <row r="224" spans="17:17" x14ac:dyDescent="0.2">
      <c r="Q224" s="27"/>
    </row>
    <row r="225" spans="17:17" x14ac:dyDescent="0.2">
      <c r="Q225" s="27"/>
    </row>
    <row r="226" spans="17:17" x14ac:dyDescent="0.2">
      <c r="Q226" s="27"/>
    </row>
    <row r="227" spans="17:17" x14ac:dyDescent="0.2">
      <c r="Q227" s="27"/>
    </row>
    <row r="228" spans="17:17" x14ac:dyDescent="0.2">
      <c r="Q228" s="27"/>
    </row>
    <row r="229" spans="17:17" x14ac:dyDescent="0.2">
      <c r="Q229" s="27"/>
    </row>
    <row r="230" spans="17:17" x14ac:dyDescent="0.2">
      <c r="Q230" s="27"/>
    </row>
    <row r="231" spans="17:17" x14ac:dyDescent="0.2">
      <c r="Q231" s="27"/>
    </row>
    <row r="232" spans="17:17" x14ac:dyDescent="0.2">
      <c r="Q232" s="27"/>
    </row>
    <row r="233" spans="17:17" x14ac:dyDescent="0.2">
      <c r="Q233" s="27"/>
    </row>
    <row r="234" spans="17:17" x14ac:dyDescent="0.2">
      <c r="Q234" s="27"/>
    </row>
    <row r="235" spans="17:17" x14ac:dyDescent="0.2">
      <c r="Q235" s="27"/>
    </row>
    <row r="236" spans="17:17" x14ac:dyDescent="0.2">
      <c r="Q236" s="27"/>
    </row>
    <row r="237" spans="17:17" x14ac:dyDescent="0.2">
      <c r="Q237" s="27"/>
    </row>
    <row r="238" spans="17:17" x14ac:dyDescent="0.2">
      <c r="Q238" s="27"/>
    </row>
    <row r="239" spans="17:17" x14ac:dyDescent="0.2">
      <c r="Q239" s="27"/>
    </row>
    <row r="240" spans="17:17" x14ac:dyDescent="0.2">
      <c r="Q240" s="27"/>
    </row>
    <row r="241" spans="17:17" x14ac:dyDescent="0.2">
      <c r="Q241" s="27"/>
    </row>
    <row r="242" spans="17:17" x14ac:dyDescent="0.2">
      <c r="Q242" s="27"/>
    </row>
    <row r="243" spans="17:17" x14ac:dyDescent="0.2">
      <c r="Q243" s="27"/>
    </row>
    <row r="244" spans="17:17" x14ac:dyDescent="0.2">
      <c r="Q244" s="27"/>
    </row>
    <row r="245" spans="17:17" x14ac:dyDescent="0.2">
      <c r="Q245" s="27"/>
    </row>
    <row r="246" spans="17:17" x14ac:dyDescent="0.2">
      <c r="Q246" s="27"/>
    </row>
    <row r="247" spans="17:17" x14ac:dyDescent="0.2">
      <c r="Q247" s="27"/>
    </row>
    <row r="248" spans="17:17" x14ac:dyDescent="0.2">
      <c r="Q248" s="27"/>
    </row>
    <row r="249" spans="17:17" x14ac:dyDescent="0.2">
      <c r="Q249" s="27"/>
    </row>
    <row r="250" spans="17:17" x14ac:dyDescent="0.2">
      <c r="Q250" s="27"/>
    </row>
    <row r="251" spans="17:17" x14ac:dyDescent="0.2">
      <c r="Q251" s="27"/>
    </row>
    <row r="252" spans="17:17" x14ac:dyDescent="0.2">
      <c r="Q252" s="27"/>
    </row>
    <row r="253" spans="17:17" x14ac:dyDescent="0.2">
      <c r="Q253" s="27"/>
    </row>
    <row r="254" spans="17:17" x14ac:dyDescent="0.2">
      <c r="Q254" s="27"/>
    </row>
    <row r="255" spans="17:17" x14ac:dyDescent="0.2">
      <c r="Q255" s="27"/>
    </row>
    <row r="256" spans="17:17" x14ac:dyDescent="0.2">
      <c r="Q256" s="27"/>
    </row>
    <row r="257" spans="17:17" x14ac:dyDescent="0.2">
      <c r="Q257" s="27"/>
    </row>
    <row r="258" spans="17:17" x14ac:dyDescent="0.2">
      <c r="Q258" s="27"/>
    </row>
    <row r="259" spans="17:17" x14ac:dyDescent="0.2">
      <c r="Q259" s="27"/>
    </row>
    <row r="260" spans="17:17" x14ac:dyDescent="0.2">
      <c r="Q260" s="27"/>
    </row>
    <row r="261" spans="17:17" x14ac:dyDescent="0.2">
      <c r="Q261" s="27"/>
    </row>
    <row r="262" spans="17:17" x14ac:dyDescent="0.2">
      <c r="Q262" s="27"/>
    </row>
    <row r="263" spans="17:17" x14ac:dyDescent="0.2">
      <c r="Q263" s="27"/>
    </row>
    <row r="264" spans="17:17" x14ac:dyDescent="0.2">
      <c r="Q264" s="27"/>
    </row>
    <row r="265" spans="17:17" x14ac:dyDescent="0.2">
      <c r="Q265" s="27"/>
    </row>
    <row r="266" spans="17:17" x14ac:dyDescent="0.2">
      <c r="Q266" s="27"/>
    </row>
    <row r="267" spans="17:17" x14ac:dyDescent="0.2">
      <c r="Q267" s="27"/>
    </row>
    <row r="268" spans="17:17" x14ac:dyDescent="0.2">
      <c r="Q268" s="27"/>
    </row>
    <row r="269" spans="17:17" x14ac:dyDescent="0.2">
      <c r="Q269" s="27"/>
    </row>
    <row r="270" spans="17:17" x14ac:dyDescent="0.2">
      <c r="Q270" s="27"/>
    </row>
    <row r="271" spans="17:17" x14ac:dyDescent="0.2">
      <c r="Q271" s="27"/>
    </row>
    <row r="272" spans="17:17" x14ac:dyDescent="0.2">
      <c r="Q272" s="27"/>
    </row>
    <row r="273" spans="17:17" x14ac:dyDescent="0.2">
      <c r="Q273" s="27"/>
    </row>
    <row r="274" spans="17:17" x14ac:dyDescent="0.2">
      <c r="Q274" s="27"/>
    </row>
    <row r="275" spans="17:17" x14ac:dyDescent="0.2">
      <c r="Q275" s="27"/>
    </row>
    <row r="276" spans="17:17" x14ac:dyDescent="0.2">
      <c r="Q276" s="27"/>
    </row>
    <row r="277" spans="17:17" x14ac:dyDescent="0.2">
      <c r="Q277" s="27"/>
    </row>
    <row r="278" spans="17:17" x14ac:dyDescent="0.2">
      <c r="Q278" s="27"/>
    </row>
    <row r="279" spans="17:17" x14ac:dyDescent="0.2">
      <c r="Q279" s="27"/>
    </row>
    <row r="280" spans="17:17" x14ac:dyDescent="0.2">
      <c r="Q280" s="27"/>
    </row>
    <row r="281" spans="17:17" x14ac:dyDescent="0.2">
      <c r="Q281" s="27"/>
    </row>
    <row r="282" spans="17:17" x14ac:dyDescent="0.2">
      <c r="Q282" s="27"/>
    </row>
    <row r="283" spans="17:17" x14ac:dyDescent="0.2">
      <c r="Q283" s="27"/>
    </row>
    <row r="284" spans="17:17" x14ac:dyDescent="0.2">
      <c r="Q284" s="27"/>
    </row>
    <row r="285" spans="17:17" x14ac:dyDescent="0.2">
      <c r="Q285" s="27"/>
    </row>
    <row r="286" spans="17:17" x14ac:dyDescent="0.2">
      <c r="Q286" s="27"/>
    </row>
    <row r="287" spans="17:17" x14ac:dyDescent="0.2">
      <c r="Q287" s="27"/>
    </row>
    <row r="288" spans="17:17" x14ac:dyDescent="0.2">
      <c r="Q288" s="27"/>
    </row>
    <row r="289" spans="17:17" x14ac:dyDescent="0.2">
      <c r="Q289" s="27"/>
    </row>
    <row r="290" spans="17:17" x14ac:dyDescent="0.2">
      <c r="Q290" s="27"/>
    </row>
    <row r="291" spans="17:17" x14ac:dyDescent="0.2">
      <c r="Q291" s="27"/>
    </row>
    <row r="292" spans="17:17" x14ac:dyDescent="0.2">
      <c r="Q292" s="27"/>
    </row>
    <row r="293" spans="17:17" x14ac:dyDescent="0.2">
      <c r="Q293" s="27"/>
    </row>
    <row r="294" spans="17:17" x14ac:dyDescent="0.2">
      <c r="Q294" s="27"/>
    </row>
    <row r="295" spans="17:17" x14ac:dyDescent="0.2">
      <c r="Q295" s="27"/>
    </row>
    <row r="296" spans="17:17" x14ac:dyDescent="0.2">
      <c r="Q296" s="27"/>
    </row>
    <row r="297" spans="17:17" x14ac:dyDescent="0.2">
      <c r="Q297" s="27"/>
    </row>
    <row r="298" spans="17:17" x14ac:dyDescent="0.2">
      <c r="Q298" s="27"/>
    </row>
    <row r="299" spans="17:17" x14ac:dyDescent="0.2">
      <c r="Q299" s="27"/>
    </row>
    <row r="300" spans="17:17" x14ac:dyDescent="0.2">
      <c r="Q300" s="27"/>
    </row>
    <row r="301" spans="17:17" x14ac:dyDescent="0.2">
      <c r="Q301" s="27"/>
    </row>
    <row r="302" spans="17:17" x14ac:dyDescent="0.2">
      <c r="Q302" s="27"/>
    </row>
    <row r="303" spans="17:17" x14ac:dyDescent="0.2">
      <c r="Q303" s="27"/>
    </row>
    <row r="304" spans="17:17" x14ac:dyDescent="0.2">
      <c r="Q304" s="27"/>
    </row>
    <row r="305" spans="17:17" x14ac:dyDescent="0.2">
      <c r="Q305" s="27"/>
    </row>
    <row r="306" spans="17:17" x14ac:dyDescent="0.2">
      <c r="Q306" s="27"/>
    </row>
    <row r="307" spans="17:17" x14ac:dyDescent="0.2">
      <c r="Q307" s="27"/>
    </row>
    <row r="308" spans="17:17" x14ac:dyDescent="0.2">
      <c r="Q308" s="27"/>
    </row>
    <row r="309" spans="17:17" x14ac:dyDescent="0.2">
      <c r="Q309" s="27"/>
    </row>
    <row r="310" spans="17:17" x14ac:dyDescent="0.2">
      <c r="Q310" s="27"/>
    </row>
    <row r="311" spans="17:17" x14ac:dyDescent="0.2">
      <c r="Q311" s="27"/>
    </row>
    <row r="312" spans="17:17" x14ac:dyDescent="0.2">
      <c r="Q312" s="27"/>
    </row>
    <row r="313" spans="17:17" x14ac:dyDescent="0.2">
      <c r="Q313" s="27"/>
    </row>
    <row r="314" spans="17:17" x14ac:dyDescent="0.2">
      <c r="Q314" s="27"/>
    </row>
    <row r="315" spans="17:17" x14ac:dyDescent="0.2">
      <c r="Q315" s="27"/>
    </row>
    <row r="316" spans="17:17" x14ac:dyDescent="0.2">
      <c r="Q316" s="27"/>
    </row>
    <row r="317" spans="17:17" x14ac:dyDescent="0.2">
      <c r="Q317" s="27"/>
    </row>
    <row r="318" spans="17:17" x14ac:dyDescent="0.2">
      <c r="Q318" s="27"/>
    </row>
    <row r="319" spans="17:17" x14ac:dyDescent="0.2">
      <c r="Q319" s="27"/>
    </row>
    <row r="320" spans="17:17" x14ac:dyDescent="0.2">
      <c r="Q320" s="27"/>
    </row>
    <row r="321" spans="17:17" x14ac:dyDescent="0.2">
      <c r="Q321" s="27"/>
    </row>
    <row r="322" spans="17:17" x14ac:dyDescent="0.2">
      <c r="Q322" s="27"/>
    </row>
    <row r="323" spans="17:17" x14ac:dyDescent="0.2">
      <c r="Q323" s="27"/>
    </row>
    <row r="324" spans="17:17" x14ac:dyDescent="0.2">
      <c r="Q324" s="27"/>
    </row>
    <row r="325" spans="17:17" x14ac:dyDescent="0.2">
      <c r="Q325" s="27"/>
    </row>
    <row r="326" spans="17:17" x14ac:dyDescent="0.2">
      <c r="Q326" s="27"/>
    </row>
    <row r="327" spans="17:17" x14ac:dyDescent="0.2">
      <c r="Q327" s="27"/>
    </row>
    <row r="328" spans="17:17" x14ac:dyDescent="0.2">
      <c r="Q328" s="27"/>
    </row>
    <row r="329" spans="17:17" x14ac:dyDescent="0.2">
      <c r="Q329" s="27"/>
    </row>
    <row r="330" spans="17:17" x14ac:dyDescent="0.2">
      <c r="Q330" s="27"/>
    </row>
    <row r="331" spans="17:17" x14ac:dyDescent="0.2">
      <c r="Q331" s="27"/>
    </row>
    <row r="332" spans="17:17" x14ac:dyDescent="0.2">
      <c r="Q332" s="27"/>
    </row>
    <row r="333" spans="17:17" x14ac:dyDescent="0.2">
      <c r="Q333" s="27"/>
    </row>
    <row r="334" spans="17:17" x14ac:dyDescent="0.2">
      <c r="Q334" s="27"/>
    </row>
    <row r="335" spans="17:17" x14ac:dyDescent="0.2">
      <c r="Q335" s="27"/>
    </row>
    <row r="336" spans="17:17" x14ac:dyDescent="0.2">
      <c r="Q336" s="27"/>
    </row>
    <row r="337" spans="17:17" x14ac:dyDescent="0.2">
      <c r="Q337" s="27"/>
    </row>
    <row r="338" spans="17:17" x14ac:dyDescent="0.2">
      <c r="Q338" s="27"/>
    </row>
    <row r="339" spans="17:17" x14ac:dyDescent="0.2">
      <c r="Q339" s="27"/>
    </row>
    <row r="340" spans="17:17" x14ac:dyDescent="0.2">
      <c r="Q340" s="27"/>
    </row>
    <row r="341" spans="17:17" x14ac:dyDescent="0.2">
      <c r="Q341" s="27"/>
    </row>
    <row r="342" spans="17:17" x14ac:dyDescent="0.2">
      <c r="Q342" s="27"/>
    </row>
    <row r="343" spans="17:17" x14ac:dyDescent="0.2">
      <c r="Q343" s="27"/>
    </row>
    <row r="344" spans="17:17" x14ac:dyDescent="0.2">
      <c r="Q344" s="27"/>
    </row>
    <row r="345" spans="17:17" x14ac:dyDescent="0.2">
      <c r="Q345" s="27"/>
    </row>
    <row r="346" spans="17:17" x14ac:dyDescent="0.2">
      <c r="Q346" s="27"/>
    </row>
    <row r="347" spans="17:17" x14ac:dyDescent="0.2">
      <c r="Q347" s="27"/>
    </row>
    <row r="348" spans="17:17" x14ac:dyDescent="0.2">
      <c r="Q348" s="27"/>
    </row>
    <row r="349" spans="17:17" x14ac:dyDescent="0.2">
      <c r="Q349" s="27"/>
    </row>
    <row r="350" spans="17:17" x14ac:dyDescent="0.2">
      <c r="Q350" s="27"/>
    </row>
    <row r="351" spans="17:17" x14ac:dyDescent="0.2">
      <c r="Q351" s="27"/>
    </row>
    <row r="352" spans="17:17" x14ac:dyDescent="0.2">
      <c r="Q352" s="27"/>
    </row>
    <row r="353" spans="17:17" x14ac:dyDescent="0.2">
      <c r="Q353" s="27"/>
    </row>
    <row r="354" spans="17:17" x14ac:dyDescent="0.2">
      <c r="Q354" s="27"/>
    </row>
    <row r="355" spans="17:17" x14ac:dyDescent="0.2">
      <c r="Q355" s="27"/>
    </row>
    <row r="356" spans="17:17" x14ac:dyDescent="0.2">
      <c r="Q356" s="27"/>
    </row>
    <row r="357" spans="17:17" x14ac:dyDescent="0.2">
      <c r="Q357" s="27"/>
    </row>
    <row r="358" spans="17:17" x14ac:dyDescent="0.2">
      <c r="Q358" s="27"/>
    </row>
    <row r="359" spans="17:17" x14ac:dyDescent="0.2">
      <c r="Q359" s="27"/>
    </row>
    <row r="360" spans="17:17" x14ac:dyDescent="0.2">
      <c r="Q360" s="27"/>
    </row>
    <row r="361" spans="17:17" x14ac:dyDescent="0.2">
      <c r="Q361" s="27"/>
    </row>
    <row r="362" spans="17:17" x14ac:dyDescent="0.2">
      <c r="Q362" s="27"/>
    </row>
    <row r="363" spans="17:17" x14ac:dyDescent="0.2">
      <c r="Q363" s="27"/>
    </row>
    <row r="364" spans="17:17" x14ac:dyDescent="0.2">
      <c r="Q364" s="27"/>
    </row>
    <row r="365" spans="17:17" x14ac:dyDescent="0.2">
      <c r="Q365" s="27"/>
    </row>
    <row r="366" spans="17:17" x14ac:dyDescent="0.2">
      <c r="Q366" s="27"/>
    </row>
    <row r="367" spans="17:17" x14ac:dyDescent="0.2">
      <c r="Q367" s="27"/>
    </row>
    <row r="368" spans="17:17" x14ac:dyDescent="0.2">
      <c r="Q368" s="27"/>
    </row>
    <row r="369" spans="17:17" x14ac:dyDescent="0.2">
      <c r="Q369" s="27"/>
    </row>
    <row r="370" spans="17:17" x14ac:dyDescent="0.2">
      <c r="Q370" s="27"/>
    </row>
    <row r="371" spans="17:17" x14ac:dyDescent="0.2">
      <c r="Q371" s="27"/>
    </row>
    <row r="372" spans="17:17" x14ac:dyDescent="0.2">
      <c r="Q372" s="27"/>
    </row>
    <row r="373" spans="17:17" x14ac:dyDescent="0.2">
      <c r="Q373" s="27"/>
    </row>
    <row r="374" spans="17:17" x14ac:dyDescent="0.2">
      <c r="Q374" s="27"/>
    </row>
    <row r="375" spans="17:17" x14ac:dyDescent="0.2">
      <c r="Q375" s="27"/>
    </row>
    <row r="376" spans="17:17" x14ac:dyDescent="0.2">
      <c r="Q376" s="27"/>
    </row>
    <row r="377" spans="17:17" x14ac:dyDescent="0.2">
      <c r="Q377" s="27"/>
    </row>
    <row r="378" spans="17:17" x14ac:dyDescent="0.2">
      <c r="Q378" s="27"/>
    </row>
    <row r="379" spans="17:17" x14ac:dyDescent="0.2">
      <c r="Q379" s="27"/>
    </row>
    <row r="380" spans="17:17" x14ac:dyDescent="0.2">
      <c r="Q380" s="27"/>
    </row>
    <row r="381" spans="17:17" x14ac:dyDescent="0.2">
      <c r="Q381" s="27"/>
    </row>
    <row r="382" spans="17:17" x14ac:dyDescent="0.2">
      <c r="Q382" s="27"/>
    </row>
    <row r="383" spans="17:17" x14ac:dyDescent="0.2">
      <c r="Q383" s="27"/>
    </row>
    <row r="384" spans="17:17" x14ac:dyDescent="0.2">
      <c r="Q384" s="27"/>
    </row>
    <row r="385" spans="17:17" x14ac:dyDescent="0.2">
      <c r="Q385" s="27"/>
    </row>
    <row r="386" spans="17:17" x14ac:dyDescent="0.2">
      <c r="Q386" s="27"/>
    </row>
    <row r="387" spans="17:17" x14ac:dyDescent="0.2">
      <c r="Q387" s="27"/>
    </row>
    <row r="388" spans="17:17" x14ac:dyDescent="0.2">
      <c r="Q388" s="27"/>
    </row>
    <row r="389" spans="17:17" x14ac:dyDescent="0.2">
      <c r="Q389" s="27"/>
    </row>
    <row r="390" spans="17:17" x14ac:dyDescent="0.2">
      <c r="Q390" s="27"/>
    </row>
    <row r="391" spans="17:17" x14ac:dyDescent="0.2">
      <c r="Q391" s="27"/>
    </row>
    <row r="392" spans="17:17" x14ac:dyDescent="0.2">
      <c r="Q392" s="27"/>
    </row>
    <row r="393" spans="17:17" x14ac:dyDescent="0.2">
      <c r="Q393" s="27"/>
    </row>
    <row r="394" spans="17:17" x14ac:dyDescent="0.2">
      <c r="Q394" s="27"/>
    </row>
    <row r="395" spans="17:17" x14ac:dyDescent="0.2">
      <c r="Q395" s="27"/>
    </row>
    <row r="396" spans="17:17" x14ac:dyDescent="0.2">
      <c r="Q396" s="27"/>
    </row>
    <row r="397" spans="17:17" x14ac:dyDescent="0.2">
      <c r="Q397" s="27"/>
    </row>
    <row r="398" spans="17:17" x14ac:dyDescent="0.2">
      <c r="Q398" s="27"/>
    </row>
    <row r="399" spans="17:17" x14ac:dyDescent="0.2">
      <c r="Q399" s="27"/>
    </row>
    <row r="400" spans="17:17" x14ac:dyDescent="0.2">
      <c r="Q400" s="27"/>
    </row>
    <row r="401" spans="17:17" x14ac:dyDescent="0.2">
      <c r="Q401" s="27"/>
    </row>
    <row r="402" spans="17:17" x14ac:dyDescent="0.2">
      <c r="Q402" s="27"/>
    </row>
    <row r="403" spans="17:17" x14ac:dyDescent="0.2">
      <c r="Q403" s="27"/>
    </row>
    <row r="404" spans="17:17" x14ac:dyDescent="0.2">
      <c r="Q404" s="27"/>
    </row>
    <row r="405" spans="17:17" x14ac:dyDescent="0.2">
      <c r="Q405" s="27"/>
    </row>
    <row r="406" spans="17:17" x14ac:dyDescent="0.2">
      <c r="Q406" s="27"/>
    </row>
    <row r="407" spans="17:17" x14ac:dyDescent="0.2">
      <c r="Q407" s="27"/>
    </row>
    <row r="408" spans="17:17" x14ac:dyDescent="0.2">
      <c r="Q408" s="27"/>
    </row>
    <row r="409" spans="17:17" x14ac:dyDescent="0.2">
      <c r="Q409" s="27"/>
    </row>
    <row r="410" spans="17:17" x14ac:dyDescent="0.2">
      <c r="Q410" s="27"/>
    </row>
    <row r="411" spans="17:17" x14ac:dyDescent="0.2">
      <c r="Q411" s="27"/>
    </row>
    <row r="412" spans="17:17" x14ac:dyDescent="0.2">
      <c r="Q412" s="27"/>
    </row>
    <row r="413" spans="17:17" x14ac:dyDescent="0.2">
      <c r="Q413" s="27"/>
    </row>
    <row r="414" spans="17:17" x14ac:dyDescent="0.2">
      <c r="Q414" s="27"/>
    </row>
    <row r="415" spans="17:17" x14ac:dyDescent="0.2">
      <c r="Q415" s="27"/>
    </row>
    <row r="416" spans="17:17" x14ac:dyDescent="0.2">
      <c r="Q416" s="27"/>
    </row>
    <row r="417" spans="17:17" x14ac:dyDescent="0.2">
      <c r="Q417" s="27"/>
    </row>
    <row r="418" spans="17:17" x14ac:dyDescent="0.2">
      <c r="Q418" s="27"/>
    </row>
    <row r="419" spans="17:17" x14ac:dyDescent="0.2">
      <c r="Q419" s="27"/>
    </row>
    <row r="420" spans="17:17" x14ac:dyDescent="0.2">
      <c r="Q420" s="27"/>
    </row>
    <row r="421" spans="17:17" x14ac:dyDescent="0.2">
      <c r="Q421" s="27"/>
    </row>
    <row r="422" spans="17:17" x14ac:dyDescent="0.2">
      <c r="Q422" s="27"/>
    </row>
    <row r="423" spans="17:17" x14ac:dyDescent="0.2">
      <c r="Q423" s="27"/>
    </row>
    <row r="424" spans="17:17" x14ac:dyDescent="0.2">
      <c r="Q424" s="27"/>
    </row>
    <row r="425" spans="17:17" x14ac:dyDescent="0.2">
      <c r="Q425" s="27"/>
    </row>
    <row r="426" spans="17:17" x14ac:dyDescent="0.2">
      <c r="Q426" s="27"/>
    </row>
    <row r="427" spans="17:17" x14ac:dyDescent="0.2">
      <c r="Q427" s="27"/>
    </row>
    <row r="428" spans="17:17" x14ac:dyDescent="0.2">
      <c r="Q428" s="27"/>
    </row>
    <row r="429" spans="17:17" x14ac:dyDescent="0.2">
      <c r="Q429" s="27"/>
    </row>
    <row r="430" spans="17:17" x14ac:dyDescent="0.2">
      <c r="Q430" s="27"/>
    </row>
    <row r="431" spans="17:17" x14ac:dyDescent="0.2">
      <c r="Q431" s="27"/>
    </row>
    <row r="432" spans="17:17" x14ac:dyDescent="0.2">
      <c r="Q432" s="27"/>
    </row>
    <row r="433" spans="17:17" x14ac:dyDescent="0.2">
      <c r="Q433" s="27"/>
    </row>
    <row r="434" spans="17:17" x14ac:dyDescent="0.2">
      <c r="Q434" s="27"/>
    </row>
    <row r="435" spans="17:17" x14ac:dyDescent="0.2">
      <c r="Q435" s="27"/>
    </row>
    <row r="436" spans="17:17" x14ac:dyDescent="0.2">
      <c r="Q436" s="27"/>
    </row>
    <row r="437" spans="17:17" x14ac:dyDescent="0.2">
      <c r="Q437" s="27"/>
    </row>
    <row r="438" spans="17:17" x14ac:dyDescent="0.2">
      <c r="Q438" s="27"/>
    </row>
    <row r="439" spans="17:17" x14ac:dyDescent="0.2">
      <c r="Q439" s="27"/>
    </row>
    <row r="440" spans="17:17" x14ac:dyDescent="0.2">
      <c r="Q440" s="27"/>
    </row>
    <row r="441" spans="17:17" x14ac:dyDescent="0.2">
      <c r="Q441" s="27"/>
    </row>
    <row r="442" spans="17:17" x14ac:dyDescent="0.2">
      <c r="Q442" s="27"/>
    </row>
    <row r="443" spans="17:17" x14ac:dyDescent="0.2">
      <c r="Q443" s="27"/>
    </row>
    <row r="444" spans="17:17" x14ac:dyDescent="0.2">
      <c r="Q444" s="27"/>
    </row>
    <row r="445" spans="17:17" x14ac:dyDescent="0.2">
      <c r="Q445" s="27"/>
    </row>
    <row r="446" spans="17:17" x14ac:dyDescent="0.2">
      <c r="Q446" s="27"/>
    </row>
    <row r="447" spans="17:17" x14ac:dyDescent="0.2">
      <c r="Q447" s="27"/>
    </row>
    <row r="448" spans="17:17" x14ac:dyDescent="0.2">
      <c r="Q448" s="27"/>
    </row>
    <row r="449" spans="17:17" x14ac:dyDescent="0.2">
      <c r="Q449" s="27"/>
    </row>
    <row r="450" spans="17:17" x14ac:dyDescent="0.2">
      <c r="Q450" s="27"/>
    </row>
    <row r="451" spans="17:17" x14ac:dyDescent="0.2">
      <c r="Q451" s="27"/>
    </row>
    <row r="452" spans="17:17" x14ac:dyDescent="0.2">
      <c r="Q452" s="27"/>
    </row>
    <row r="453" spans="17:17" x14ac:dyDescent="0.2">
      <c r="Q453" s="27"/>
    </row>
    <row r="454" spans="17:17" x14ac:dyDescent="0.2">
      <c r="Q454" s="27"/>
    </row>
    <row r="455" spans="17:17" x14ac:dyDescent="0.2">
      <c r="Q455" s="27"/>
    </row>
    <row r="456" spans="17:17" x14ac:dyDescent="0.2">
      <c r="Q456" s="27"/>
    </row>
    <row r="457" spans="17:17" x14ac:dyDescent="0.2">
      <c r="Q457" s="27"/>
    </row>
    <row r="458" spans="17:17" x14ac:dyDescent="0.2">
      <c r="Q458" s="27"/>
    </row>
    <row r="459" spans="17:17" x14ac:dyDescent="0.2">
      <c r="Q459" s="27"/>
    </row>
    <row r="460" spans="17:17" x14ac:dyDescent="0.2">
      <c r="Q460" s="27"/>
    </row>
    <row r="461" spans="17:17" x14ac:dyDescent="0.2">
      <c r="Q461" s="27"/>
    </row>
    <row r="462" spans="17:17" x14ac:dyDescent="0.2">
      <c r="Q462" s="27"/>
    </row>
    <row r="463" spans="17:17" x14ac:dyDescent="0.2">
      <c r="Q463" s="27"/>
    </row>
    <row r="464" spans="17:17" x14ac:dyDescent="0.2">
      <c r="Q464" s="27"/>
    </row>
    <row r="465" spans="17:17" x14ac:dyDescent="0.2">
      <c r="Q465" s="27"/>
    </row>
    <row r="466" spans="17:17" x14ac:dyDescent="0.2">
      <c r="Q466" s="27"/>
    </row>
    <row r="467" spans="17:17" x14ac:dyDescent="0.2">
      <c r="Q467" s="27"/>
    </row>
    <row r="468" spans="17:17" x14ac:dyDescent="0.2">
      <c r="Q468" s="27"/>
    </row>
    <row r="469" spans="17:17" x14ac:dyDescent="0.2">
      <c r="Q469" s="27"/>
    </row>
    <row r="470" spans="17:17" x14ac:dyDescent="0.2">
      <c r="Q470" s="27"/>
    </row>
    <row r="471" spans="17:17" x14ac:dyDescent="0.2">
      <c r="Q471" s="27"/>
    </row>
    <row r="472" spans="17:17" x14ac:dyDescent="0.2">
      <c r="Q472" s="27"/>
    </row>
    <row r="473" spans="17:17" x14ac:dyDescent="0.2">
      <c r="Q473" s="27"/>
    </row>
    <row r="474" spans="17:17" x14ac:dyDescent="0.2">
      <c r="Q474" s="27"/>
    </row>
    <row r="475" spans="17:17" x14ac:dyDescent="0.2">
      <c r="Q475" s="27"/>
    </row>
    <row r="476" spans="17:17" x14ac:dyDescent="0.2">
      <c r="Q476" s="27"/>
    </row>
    <row r="477" spans="17:17" x14ac:dyDescent="0.2">
      <c r="Q477" s="27"/>
    </row>
    <row r="478" spans="17:17" x14ac:dyDescent="0.2">
      <c r="Q478" s="27"/>
    </row>
    <row r="479" spans="17:17" x14ac:dyDescent="0.2">
      <c r="Q479" s="27"/>
    </row>
    <row r="480" spans="17:17" x14ac:dyDescent="0.2">
      <c r="Q480" s="27"/>
    </row>
    <row r="481" spans="17:17" x14ac:dyDescent="0.2">
      <c r="Q481" s="27"/>
    </row>
    <row r="482" spans="17:17" x14ac:dyDescent="0.2">
      <c r="Q482" s="27"/>
    </row>
    <row r="483" spans="17:17" x14ac:dyDescent="0.2">
      <c r="Q483" s="27"/>
    </row>
    <row r="484" spans="17:17" x14ac:dyDescent="0.2">
      <c r="Q484" s="27"/>
    </row>
    <row r="485" spans="17:17" x14ac:dyDescent="0.2">
      <c r="Q485" s="27"/>
    </row>
    <row r="486" spans="17:17" x14ac:dyDescent="0.2">
      <c r="Q486" s="27"/>
    </row>
    <row r="487" spans="17:17" x14ac:dyDescent="0.2">
      <c r="Q487" s="27"/>
    </row>
    <row r="488" spans="17:17" x14ac:dyDescent="0.2">
      <c r="Q488" s="27"/>
    </row>
    <row r="489" spans="17:17" x14ac:dyDescent="0.2">
      <c r="Q489" s="27"/>
    </row>
    <row r="490" spans="17:17" x14ac:dyDescent="0.2">
      <c r="Q490" s="27"/>
    </row>
    <row r="491" spans="17:17" x14ac:dyDescent="0.2">
      <c r="Q491" s="27"/>
    </row>
    <row r="492" spans="17:17" x14ac:dyDescent="0.2">
      <c r="Q492" s="27"/>
    </row>
    <row r="493" spans="17:17" x14ac:dyDescent="0.2">
      <c r="Q493" s="27"/>
    </row>
    <row r="494" spans="17:17" x14ac:dyDescent="0.2">
      <c r="Q494" s="27"/>
    </row>
    <row r="495" spans="17:17" x14ac:dyDescent="0.2">
      <c r="Q495" s="27"/>
    </row>
    <row r="496" spans="17:17" x14ac:dyDescent="0.2">
      <c r="Q496" s="27"/>
    </row>
    <row r="497" spans="17:17" x14ac:dyDescent="0.2">
      <c r="Q497" s="27"/>
    </row>
    <row r="498" spans="17:17" x14ac:dyDescent="0.2">
      <c r="Q498" s="27"/>
    </row>
    <row r="499" spans="17:17" x14ac:dyDescent="0.2">
      <c r="Q499" s="27"/>
    </row>
    <row r="500" spans="17:17" x14ac:dyDescent="0.2">
      <c r="Q500" s="27"/>
    </row>
    <row r="501" spans="17:17" x14ac:dyDescent="0.2">
      <c r="Q501" s="27"/>
    </row>
    <row r="502" spans="17:17" x14ac:dyDescent="0.2">
      <c r="Q502" s="27"/>
    </row>
    <row r="503" spans="17:17" x14ac:dyDescent="0.2">
      <c r="Q503" s="27"/>
    </row>
    <row r="504" spans="17:17" x14ac:dyDescent="0.2">
      <c r="Q504" s="27"/>
    </row>
    <row r="505" spans="17:17" x14ac:dyDescent="0.2">
      <c r="Q505" s="27"/>
    </row>
    <row r="506" spans="17:17" x14ac:dyDescent="0.2">
      <c r="Q506" s="27"/>
    </row>
    <row r="507" spans="17:17" x14ac:dyDescent="0.2">
      <c r="Q507" s="27"/>
    </row>
    <row r="508" spans="17:17" x14ac:dyDescent="0.2">
      <c r="Q508" s="27"/>
    </row>
    <row r="509" spans="17:17" x14ac:dyDescent="0.2">
      <c r="Q509" s="27"/>
    </row>
    <row r="510" spans="17:17" x14ac:dyDescent="0.2">
      <c r="Q510" s="27"/>
    </row>
    <row r="511" spans="17:17" x14ac:dyDescent="0.2">
      <c r="Q511" s="27"/>
    </row>
    <row r="512" spans="17:17" x14ac:dyDescent="0.2">
      <c r="Q512" s="27"/>
    </row>
    <row r="513" spans="17:17" x14ac:dyDescent="0.2">
      <c r="Q513" s="27"/>
    </row>
    <row r="514" spans="17:17" x14ac:dyDescent="0.2">
      <c r="Q514" s="27"/>
    </row>
    <row r="515" spans="17:17" x14ac:dyDescent="0.2">
      <c r="Q515" s="27"/>
    </row>
    <row r="516" spans="17:17" x14ac:dyDescent="0.2">
      <c r="Q516" s="27"/>
    </row>
    <row r="517" spans="17:17" x14ac:dyDescent="0.2">
      <c r="Q517" s="27"/>
    </row>
    <row r="518" spans="17:17" x14ac:dyDescent="0.2">
      <c r="Q518" s="27"/>
    </row>
    <row r="519" spans="17:17" x14ac:dyDescent="0.2">
      <c r="Q519" s="27"/>
    </row>
    <row r="520" spans="17:17" x14ac:dyDescent="0.2">
      <c r="Q520" s="27"/>
    </row>
    <row r="521" spans="17:17" x14ac:dyDescent="0.2">
      <c r="Q521" s="27"/>
    </row>
    <row r="522" spans="17:17" x14ac:dyDescent="0.2">
      <c r="Q522" s="27"/>
    </row>
    <row r="523" spans="17:17" x14ac:dyDescent="0.2">
      <c r="Q523" s="27"/>
    </row>
    <row r="524" spans="17:17" x14ac:dyDescent="0.2">
      <c r="Q524" s="27"/>
    </row>
    <row r="525" spans="17:17" x14ac:dyDescent="0.2">
      <c r="Q525" s="27"/>
    </row>
    <row r="526" spans="17:17" x14ac:dyDescent="0.2">
      <c r="Q526" s="27"/>
    </row>
    <row r="527" spans="17:17" x14ac:dyDescent="0.2">
      <c r="Q527" s="27"/>
    </row>
    <row r="528" spans="17:17" x14ac:dyDescent="0.2">
      <c r="Q528" s="27"/>
    </row>
    <row r="529" spans="17:17" x14ac:dyDescent="0.2">
      <c r="Q529" s="27"/>
    </row>
    <row r="530" spans="17:17" x14ac:dyDescent="0.2">
      <c r="Q530" s="27"/>
    </row>
    <row r="531" spans="17:17" x14ac:dyDescent="0.2">
      <c r="Q531" s="27"/>
    </row>
    <row r="532" spans="17:17" x14ac:dyDescent="0.2">
      <c r="Q532" s="27"/>
    </row>
    <row r="533" spans="17:17" x14ac:dyDescent="0.2">
      <c r="Q533" s="27"/>
    </row>
    <row r="534" spans="17:17" x14ac:dyDescent="0.2">
      <c r="Q534" s="27"/>
    </row>
    <row r="535" spans="17:17" x14ac:dyDescent="0.2">
      <c r="Q535" s="27"/>
    </row>
    <row r="536" spans="17:17" x14ac:dyDescent="0.2">
      <c r="Q536" s="27"/>
    </row>
    <row r="537" spans="17:17" x14ac:dyDescent="0.2">
      <c r="Q537" s="27"/>
    </row>
    <row r="538" spans="17:17" x14ac:dyDescent="0.2">
      <c r="Q538" s="27"/>
    </row>
    <row r="539" spans="17:17" x14ac:dyDescent="0.2">
      <c r="Q539" s="27"/>
    </row>
    <row r="540" spans="17:17" x14ac:dyDescent="0.2">
      <c r="Q540" s="27"/>
    </row>
    <row r="541" spans="17:17" x14ac:dyDescent="0.2">
      <c r="Q541" s="27"/>
    </row>
    <row r="542" spans="17:17" x14ac:dyDescent="0.2">
      <c r="Q542" s="27"/>
    </row>
    <row r="543" spans="17:17" x14ac:dyDescent="0.2">
      <c r="Q543" s="27"/>
    </row>
    <row r="544" spans="17:17" x14ac:dyDescent="0.2">
      <c r="Q544" s="27"/>
    </row>
    <row r="545" spans="17:17" x14ac:dyDescent="0.2">
      <c r="Q545" s="27"/>
    </row>
    <row r="546" spans="17:17" x14ac:dyDescent="0.2">
      <c r="Q546" s="27"/>
    </row>
    <row r="547" spans="17:17" x14ac:dyDescent="0.2">
      <c r="Q547" s="27"/>
    </row>
    <row r="548" spans="17:17" x14ac:dyDescent="0.2">
      <c r="Q548" s="27"/>
    </row>
    <row r="549" spans="17:17" x14ac:dyDescent="0.2">
      <c r="Q549" s="27"/>
    </row>
    <row r="550" spans="17:17" x14ac:dyDescent="0.2">
      <c r="Q550" s="27"/>
    </row>
    <row r="551" spans="17:17" x14ac:dyDescent="0.2">
      <c r="Q551" s="27"/>
    </row>
    <row r="552" spans="17:17" x14ac:dyDescent="0.2">
      <c r="Q552" s="27"/>
    </row>
    <row r="553" spans="17:17" x14ac:dyDescent="0.2">
      <c r="Q553" s="27"/>
    </row>
    <row r="554" spans="17:17" x14ac:dyDescent="0.2">
      <c r="Q554" s="27"/>
    </row>
    <row r="555" spans="17:17" x14ac:dyDescent="0.2">
      <c r="Q555" s="27"/>
    </row>
    <row r="556" spans="17:17" x14ac:dyDescent="0.2">
      <c r="Q556" s="27"/>
    </row>
    <row r="557" spans="17:17" x14ac:dyDescent="0.2">
      <c r="Q557" s="27"/>
    </row>
    <row r="558" spans="17:17" x14ac:dyDescent="0.2">
      <c r="Q558" s="27"/>
    </row>
    <row r="559" spans="17:17" x14ac:dyDescent="0.2">
      <c r="Q559" s="27"/>
    </row>
    <row r="560" spans="17:17" x14ac:dyDescent="0.2">
      <c r="Q560" s="27"/>
    </row>
    <row r="561" spans="17:17" x14ac:dyDescent="0.2">
      <c r="Q561" s="27"/>
    </row>
    <row r="562" spans="17:17" x14ac:dyDescent="0.2">
      <c r="Q562" s="27"/>
    </row>
    <row r="563" spans="17:17" x14ac:dyDescent="0.2">
      <c r="Q563" s="27"/>
    </row>
    <row r="564" spans="17:17" x14ac:dyDescent="0.2">
      <c r="Q564" s="27"/>
    </row>
    <row r="565" spans="17:17" x14ac:dyDescent="0.2">
      <c r="Q565" s="27"/>
    </row>
    <row r="566" spans="17:17" x14ac:dyDescent="0.2">
      <c r="Q566" s="27"/>
    </row>
    <row r="567" spans="17:17" x14ac:dyDescent="0.2">
      <c r="Q567" s="27"/>
    </row>
    <row r="568" spans="17:17" x14ac:dyDescent="0.2">
      <c r="Q568" s="27"/>
    </row>
    <row r="569" spans="17:17" x14ac:dyDescent="0.2">
      <c r="Q569" s="27"/>
    </row>
    <row r="570" spans="17:17" x14ac:dyDescent="0.2">
      <c r="Q570" s="27"/>
    </row>
    <row r="571" spans="17:17" x14ac:dyDescent="0.2">
      <c r="Q571" s="27"/>
    </row>
    <row r="572" spans="17:17" x14ac:dyDescent="0.2">
      <c r="Q572" s="27"/>
    </row>
    <row r="573" spans="17:17" x14ac:dyDescent="0.2">
      <c r="Q573" s="27"/>
    </row>
    <row r="574" spans="17:17" x14ac:dyDescent="0.2">
      <c r="Q574" s="27"/>
    </row>
    <row r="575" spans="17:17" x14ac:dyDescent="0.2">
      <c r="Q575" s="27"/>
    </row>
    <row r="576" spans="17:17" x14ac:dyDescent="0.2">
      <c r="Q576" s="27"/>
    </row>
    <row r="577" spans="17:17" x14ac:dyDescent="0.2">
      <c r="Q577" s="27"/>
    </row>
    <row r="578" spans="17:17" x14ac:dyDescent="0.2">
      <c r="Q578" s="27"/>
    </row>
    <row r="579" spans="17:17" x14ac:dyDescent="0.2">
      <c r="Q579" s="27"/>
    </row>
    <row r="580" spans="17:17" x14ac:dyDescent="0.2">
      <c r="Q580" s="27"/>
    </row>
    <row r="581" spans="17:17" x14ac:dyDescent="0.2">
      <c r="Q581" s="27"/>
    </row>
    <row r="582" spans="17:17" x14ac:dyDescent="0.2">
      <c r="Q582" s="27"/>
    </row>
    <row r="583" spans="17:17" x14ac:dyDescent="0.2">
      <c r="Q583" s="27"/>
    </row>
    <row r="584" spans="17:17" x14ac:dyDescent="0.2">
      <c r="Q584" s="27"/>
    </row>
    <row r="585" spans="17:17" x14ac:dyDescent="0.2">
      <c r="Q585" s="27"/>
    </row>
    <row r="586" spans="17:17" x14ac:dyDescent="0.2">
      <c r="Q586" s="27"/>
    </row>
    <row r="587" spans="17:17" x14ac:dyDescent="0.2">
      <c r="Q587" s="27"/>
    </row>
    <row r="588" spans="17:17" x14ac:dyDescent="0.2">
      <c r="Q588" s="27"/>
    </row>
  </sheetData>
  <mergeCells count="21">
    <mergeCell ref="S7:S8"/>
    <mergeCell ref="H7:H8"/>
    <mergeCell ref="P7:P8"/>
    <mergeCell ref="Q7:Q8"/>
    <mergeCell ref="L7:L8"/>
    <mergeCell ref="K7:K8"/>
    <mergeCell ref="M7:M8"/>
    <mergeCell ref="N7:O7"/>
    <mergeCell ref="R7:R8"/>
    <mergeCell ref="E7:E8"/>
    <mergeCell ref="F7:F8"/>
    <mergeCell ref="G7:G8"/>
    <mergeCell ref="I7:I8"/>
    <mergeCell ref="J7:J8"/>
    <mergeCell ref="A7:A8"/>
    <mergeCell ref="B7:B8"/>
    <mergeCell ref="D7:D8"/>
    <mergeCell ref="C7:C8"/>
    <mergeCell ref="B2:C2"/>
    <mergeCell ref="B3:C3"/>
    <mergeCell ref="B4:C4"/>
  </mergeCells>
  <dataValidations count="2">
    <dataValidation type="list" allowBlank="1" showInputMessage="1" showErrorMessage="1" sqref="I197:I217" xr:uid="{00000000-0002-0000-0100-000000000000}">
      <formula1>#REF!</formula1>
    </dataValidation>
    <dataValidation type="list" allowBlank="1" showInputMessage="1" showErrorMessage="1" sqref="I23:I196" xr:uid="{00000000-0002-0000-0100-000001000000}">
      <formula1>#REF!</formula1>
    </dataValidation>
  </dataValidations>
  <pageMargins left="0.25" right="0.25" top="0.75" bottom="0.75" header="0.3" footer="0.3"/>
  <pageSetup paperSize="9" scale="56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'Sheet1 (2)'!$K$3:$K$15</xm:f>
          </x14:formula1>
          <xm:sqref>I9:I22</xm:sqref>
        </x14:dataValidation>
        <x14:dataValidation type="list" allowBlank="1" showInputMessage="1" showErrorMessage="1" xr:uid="{00000000-0002-0000-0100-000003000000}">
          <x14:formula1>
            <xm:f>'Sheet1 (2)'!$J$3:$J$12</xm:f>
          </x14:formula1>
          <xm:sqref>P9:P22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V75"/>
  <sheetViews>
    <sheetView topLeftCell="A70" workbookViewId="0">
      <selection activeCell="Q14" sqref="Q14"/>
    </sheetView>
  </sheetViews>
  <sheetFormatPr defaultRowHeight="12.75" x14ac:dyDescent="0.2"/>
  <cols>
    <col min="2" max="2" width="10.5703125" customWidth="1"/>
    <col min="6" max="6" width="12.42578125" customWidth="1"/>
    <col min="10" max="10" width="14.5703125" customWidth="1"/>
    <col min="18" max="18" width="38.140625" customWidth="1"/>
  </cols>
  <sheetData>
    <row r="2" spans="3:22" ht="13.5" thickBot="1" x14ac:dyDescent="0.25"/>
    <row r="3" spans="3:22" ht="16.5" thickBot="1" x14ac:dyDescent="0.25">
      <c r="C3" s="17" t="s">
        <v>40</v>
      </c>
      <c r="J3" t="s">
        <v>60</v>
      </c>
      <c r="K3" s="17" t="s">
        <v>84</v>
      </c>
      <c r="V3" s="102"/>
    </row>
    <row r="4" spans="3:22" ht="16.5" thickBot="1" x14ac:dyDescent="0.25">
      <c r="C4" s="18" t="s">
        <v>42</v>
      </c>
      <c r="J4" t="s">
        <v>61</v>
      </c>
      <c r="K4" s="18" t="s">
        <v>150</v>
      </c>
      <c r="V4" s="102"/>
    </row>
    <row r="5" spans="3:22" ht="16.5" thickBot="1" x14ac:dyDescent="0.25">
      <c r="C5" s="18" t="s">
        <v>45</v>
      </c>
      <c r="J5" t="s">
        <v>62</v>
      </c>
      <c r="K5" s="18" t="s">
        <v>151</v>
      </c>
      <c r="V5" s="102"/>
    </row>
    <row r="6" spans="3:22" ht="16.5" thickBot="1" x14ac:dyDescent="0.25">
      <c r="C6" s="18" t="s">
        <v>173</v>
      </c>
      <c r="J6" t="s">
        <v>63</v>
      </c>
      <c r="K6" s="24" t="s">
        <v>85</v>
      </c>
      <c r="V6" s="102"/>
    </row>
    <row r="7" spans="3:22" ht="16.5" thickBot="1" x14ac:dyDescent="0.25">
      <c r="C7" s="18" t="s">
        <v>46</v>
      </c>
      <c r="J7" t="s">
        <v>64</v>
      </c>
      <c r="K7" s="25" t="s">
        <v>86</v>
      </c>
      <c r="V7" s="102"/>
    </row>
    <row r="8" spans="3:22" ht="16.5" thickBot="1" x14ac:dyDescent="0.25">
      <c r="C8" s="18" t="s">
        <v>39</v>
      </c>
      <c r="J8" t="s">
        <v>65</v>
      </c>
      <c r="K8" s="25" t="s">
        <v>152</v>
      </c>
      <c r="V8" s="102"/>
    </row>
    <row r="9" spans="3:22" ht="16.5" thickBot="1" x14ac:dyDescent="0.25">
      <c r="C9" s="18" t="s">
        <v>76</v>
      </c>
      <c r="J9" t="s">
        <v>66</v>
      </c>
      <c r="K9" s="25" t="s">
        <v>153</v>
      </c>
      <c r="V9" s="102"/>
    </row>
    <row r="10" spans="3:22" ht="16.5" thickBot="1" x14ac:dyDescent="0.25">
      <c r="C10" s="18" t="s">
        <v>102</v>
      </c>
      <c r="J10" t="s">
        <v>67</v>
      </c>
      <c r="K10" s="25" t="s">
        <v>154</v>
      </c>
      <c r="V10" s="102"/>
    </row>
    <row r="11" spans="3:22" ht="16.5" thickBot="1" x14ac:dyDescent="0.25">
      <c r="C11" s="18" t="s">
        <v>77</v>
      </c>
      <c r="J11" t="s">
        <v>68</v>
      </c>
      <c r="K11" s="25" t="s">
        <v>155</v>
      </c>
      <c r="V11" s="102"/>
    </row>
    <row r="12" spans="3:22" ht="16.5" thickBot="1" x14ac:dyDescent="0.25">
      <c r="C12" s="18" t="s">
        <v>78</v>
      </c>
      <c r="J12" t="s">
        <v>69</v>
      </c>
      <c r="K12" s="25" t="s">
        <v>156</v>
      </c>
      <c r="V12" s="102"/>
    </row>
    <row r="13" spans="3:22" ht="16.5" thickBot="1" x14ac:dyDescent="0.25">
      <c r="C13" s="18" t="s">
        <v>103</v>
      </c>
      <c r="K13" s="25" t="s">
        <v>157</v>
      </c>
      <c r="V13" s="102"/>
    </row>
    <row r="14" spans="3:22" ht="16.5" thickBot="1" x14ac:dyDescent="0.25">
      <c r="C14" s="18" t="s">
        <v>104</v>
      </c>
      <c r="K14" s="25" t="s">
        <v>158</v>
      </c>
    </row>
    <row r="15" spans="3:22" ht="16.5" thickBot="1" x14ac:dyDescent="0.25">
      <c r="C15" s="18" t="s">
        <v>79</v>
      </c>
      <c r="K15" s="22" t="s">
        <v>159</v>
      </c>
    </row>
    <row r="16" spans="3:22" ht="16.5" thickBot="1" x14ac:dyDescent="0.25">
      <c r="C16" s="18" t="s">
        <v>105</v>
      </c>
    </row>
    <row r="17" spans="3:3" ht="16.5" thickBot="1" x14ac:dyDescent="0.25">
      <c r="C17" s="18" t="s">
        <v>58</v>
      </c>
    </row>
    <row r="18" spans="3:3" ht="16.5" thickBot="1" x14ac:dyDescent="0.25">
      <c r="C18" s="18" t="s">
        <v>59</v>
      </c>
    </row>
    <row r="19" spans="3:3" ht="16.5" thickBot="1" x14ac:dyDescent="0.25">
      <c r="C19" s="18" t="s">
        <v>106</v>
      </c>
    </row>
    <row r="20" spans="3:3" ht="16.5" thickBot="1" x14ac:dyDescent="0.25">
      <c r="C20" s="18" t="s">
        <v>80</v>
      </c>
    </row>
    <row r="21" spans="3:3" ht="16.5" thickBot="1" x14ac:dyDescent="0.25">
      <c r="C21" s="18" t="s">
        <v>44</v>
      </c>
    </row>
    <row r="22" spans="3:3" ht="16.5" thickBot="1" x14ac:dyDescent="0.25">
      <c r="C22" s="18" t="s">
        <v>107</v>
      </c>
    </row>
    <row r="23" spans="3:3" ht="16.5" thickBot="1" x14ac:dyDescent="0.25">
      <c r="C23" s="18" t="s">
        <v>108</v>
      </c>
    </row>
    <row r="24" spans="3:3" ht="16.5" thickBot="1" x14ac:dyDescent="0.25">
      <c r="C24" s="18" t="s">
        <v>109</v>
      </c>
    </row>
    <row r="25" spans="3:3" ht="16.5" thickBot="1" x14ac:dyDescent="0.25">
      <c r="C25" s="18" t="s">
        <v>110</v>
      </c>
    </row>
    <row r="26" spans="3:3" ht="16.5" thickBot="1" x14ac:dyDescent="0.25">
      <c r="C26" s="18" t="s">
        <v>170</v>
      </c>
    </row>
    <row r="27" spans="3:3" ht="16.5" thickBot="1" x14ac:dyDescent="0.25">
      <c r="C27" s="18" t="s">
        <v>111</v>
      </c>
    </row>
    <row r="28" spans="3:3" ht="16.5" thickBot="1" x14ac:dyDescent="0.25">
      <c r="C28" s="18" t="s">
        <v>112</v>
      </c>
    </row>
    <row r="29" spans="3:3" ht="16.5" thickBot="1" x14ac:dyDescent="0.25">
      <c r="C29" s="18" t="s">
        <v>113</v>
      </c>
    </row>
    <row r="30" spans="3:3" ht="16.5" thickBot="1" x14ac:dyDescent="0.25">
      <c r="C30" s="18" t="s">
        <v>114</v>
      </c>
    </row>
    <row r="31" spans="3:3" ht="16.5" thickBot="1" x14ac:dyDescent="0.25">
      <c r="C31" s="18" t="s">
        <v>115</v>
      </c>
    </row>
    <row r="32" spans="3:3" ht="16.5" thickBot="1" x14ac:dyDescent="0.25">
      <c r="C32" s="18" t="s">
        <v>116</v>
      </c>
    </row>
    <row r="33" spans="3:18" ht="16.5" thickBot="1" x14ac:dyDescent="0.25">
      <c r="C33" s="18" t="s">
        <v>117</v>
      </c>
    </row>
    <row r="34" spans="3:18" ht="16.5" thickBot="1" x14ac:dyDescent="0.25">
      <c r="C34" s="18" t="s">
        <v>118</v>
      </c>
    </row>
    <row r="35" spans="3:18" ht="16.5" thickBot="1" x14ac:dyDescent="0.25">
      <c r="C35" s="18" t="s">
        <v>119</v>
      </c>
    </row>
    <row r="36" spans="3:18" ht="16.5" thickBot="1" x14ac:dyDescent="0.25">
      <c r="C36" s="18" t="s">
        <v>120</v>
      </c>
    </row>
    <row r="37" spans="3:18" ht="16.5" thickBot="1" x14ac:dyDescent="0.25">
      <c r="C37" s="18" t="s">
        <v>121</v>
      </c>
    </row>
    <row r="38" spans="3:18" ht="16.5" thickBot="1" x14ac:dyDescent="0.25">
      <c r="C38" s="19" t="s">
        <v>122</v>
      </c>
    </row>
    <row r="39" spans="3:18" ht="16.5" thickBot="1" x14ac:dyDescent="0.25">
      <c r="C39" s="20" t="s">
        <v>123</v>
      </c>
      <c r="R39" s="101"/>
    </row>
    <row r="40" spans="3:18" ht="16.5" thickBot="1" x14ac:dyDescent="0.25">
      <c r="C40" s="21" t="s">
        <v>124</v>
      </c>
      <c r="R40" s="101"/>
    </row>
    <row r="41" spans="3:18" ht="16.5" thickBot="1" x14ac:dyDescent="0.25">
      <c r="C41" s="22" t="s">
        <v>125</v>
      </c>
      <c r="R41" s="101"/>
    </row>
    <row r="42" spans="3:18" ht="16.5" thickBot="1" x14ac:dyDescent="0.25">
      <c r="C42" s="20" t="s">
        <v>126</v>
      </c>
      <c r="R42" s="101"/>
    </row>
    <row r="43" spans="3:18" ht="16.5" thickBot="1" x14ac:dyDescent="0.25">
      <c r="C43" s="23" t="s">
        <v>127</v>
      </c>
      <c r="R43" s="101"/>
    </row>
    <row r="44" spans="3:18" ht="16.5" thickBot="1" x14ac:dyDescent="0.25">
      <c r="C44" s="18" t="s">
        <v>128</v>
      </c>
      <c r="R44" s="101"/>
    </row>
    <row r="45" spans="3:18" ht="16.5" thickBot="1" x14ac:dyDescent="0.25">
      <c r="C45" s="19" t="s">
        <v>129</v>
      </c>
      <c r="R45" s="101"/>
    </row>
    <row r="46" spans="3:18" ht="16.5" thickBot="1" x14ac:dyDescent="0.25">
      <c r="C46" s="20" t="s">
        <v>130</v>
      </c>
      <c r="R46" s="101"/>
    </row>
    <row r="47" spans="3:18" ht="16.5" thickBot="1" x14ac:dyDescent="0.25">
      <c r="C47" s="23" t="s">
        <v>131</v>
      </c>
      <c r="R47" s="101"/>
    </row>
    <row r="48" spans="3:18" ht="16.5" thickBot="1" x14ac:dyDescent="0.25">
      <c r="C48" s="17" t="s">
        <v>132</v>
      </c>
      <c r="R48" s="101"/>
    </row>
    <row r="49" spans="3:18" ht="16.5" thickBot="1" x14ac:dyDescent="0.25">
      <c r="C49" s="18" t="s">
        <v>133</v>
      </c>
      <c r="R49" s="101"/>
    </row>
    <row r="50" spans="3:18" ht="16.5" thickBot="1" x14ac:dyDescent="0.25">
      <c r="C50" s="18" t="s">
        <v>134</v>
      </c>
      <c r="R50" s="101"/>
    </row>
    <row r="51" spans="3:18" ht="16.5" thickBot="1" x14ac:dyDescent="0.25">
      <c r="C51" s="18" t="s">
        <v>135</v>
      </c>
      <c r="R51" s="101"/>
    </row>
    <row r="52" spans="3:18" ht="16.5" thickBot="1" x14ac:dyDescent="0.25">
      <c r="C52" s="18" t="s">
        <v>136</v>
      </c>
      <c r="R52" s="101"/>
    </row>
    <row r="53" spans="3:18" ht="16.5" thickBot="1" x14ac:dyDescent="0.25">
      <c r="C53" s="18" t="s">
        <v>137</v>
      </c>
      <c r="R53" s="101"/>
    </row>
    <row r="54" spans="3:18" ht="16.5" thickBot="1" x14ac:dyDescent="0.25">
      <c r="C54" s="18" t="s">
        <v>138</v>
      </c>
      <c r="R54" s="101"/>
    </row>
    <row r="55" spans="3:18" ht="16.5" thickBot="1" x14ac:dyDescent="0.25">
      <c r="C55" s="19" t="s">
        <v>139</v>
      </c>
      <c r="R55" s="101"/>
    </row>
    <row r="56" spans="3:18" ht="16.5" thickBot="1" x14ac:dyDescent="0.25">
      <c r="C56" s="20" t="s">
        <v>140</v>
      </c>
      <c r="R56" s="101"/>
    </row>
    <row r="57" spans="3:18" ht="16.5" thickBot="1" x14ac:dyDescent="0.25">
      <c r="C57" s="20" t="s">
        <v>141</v>
      </c>
      <c r="R57" s="101"/>
    </row>
    <row r="58" spans="3:18" ht="16.5" thickBot="1" x14ac:dyDescent="0.25">
      <c r="C58" s="20" t="s">
        <v>142</v>
      </c>
      <c r="R58" s="101"/>
    </row>
    <row r="59" spans="3:18" ht="16.5" thickBot="1" x14ac:dyDescent="0.25">
      <c r="C59" s="23" t="s">
        <v>143</v>
      </c>
      <c r="R59" s="101"/>
    </row>
    <row r="60" spans="3:18" ht="16.5" thickBot="1" x14ac:dyDescent="0.25">
      <c r="C60" s="18" t="s">
        <v>144</v>
      </c>
      <c r="R60" s="101"/>
    </row>
    <row r="61" spans="3:18" ht="16.5" thickBot="1" x14ac:dyDescent="0.25">
      <c r="C61" s="18" t="s">
        <v>145</v>
      </c>
    </row>
    <row r="62" spans="3:18" ht="16.5" thickBot="1" x14ac:dyDescent="0.25">
      <c r="C62" s="18" t="s">
        <v>146</v>
      </c>
    </row>
    <row r="63" spans="3:18" ht="16.5" thickBot="1" x14ac:dyDescent="0.25">
      <c r="C63" s="18" t="s">
        <v>147</v>
      </c>
    </row>
    <row r="64" spans="3:18" ht="16.5" thickBot="1" x14ac:dyDescent="0.25">
      <c r="C64" s="19" t="s">
        <v>148</v>
      </c>
    </row>
    <row r="65" spans="3:3" ht="16.5" thickBot="1" x14ac:dyDescent="0.25">
      <c r="C65" s="20" t="s">
        <v>149</v>
      </c>
    </row>
    <row r="66" spans="3:3" x14ac:dyDescent="0.2">
      <c r="C66" t="s">
        <v>174</v>
      </c>
    </row>
    <row r="67" spans="3:3" x14ac:dyDescent="0.2">
      <c r="C67" t="s">
        <v>175</v>
      </c>
    </row>
    <row r="68" spans="3:3" x14ac:dyDescent="0.2">
      <c r="C68" t="s">
        <v>176</v>
      </c>
    </row>
    <row r="69" spans="3:3" x14ac:dyDescent="0.2">
      <c r="C69" t="s">
        <v>177</v>
      </c>
    </row>
    <row r="70" spans="3:3" x14ac:dyDescent="0.2">
      <c r="C70" t="s">
        <v>178</v>
      </c>
    </row>
    <row r="71" spans="3:3" ht="15" x14ac:dyDescent="0.2">
      <c r="C71" s="102" t="s">
        <v>179</v>
      </c>
    </row>
    <row r="72" spans="3:3" ht="15" x14ac:dyDescent="0.2">
      <c r="C72" s="102" t="s">
        <v>180</v>
      </c>
    </row>
    <row r="73" spans="3:3" ht="15" x14ac:dyDescent="0.2">
      <c r="C73" s="102" t="s">
        <v>181</v>
      </c>
    </row>
    <row r="74" spans="3:3" ht="15" x14ac:dyDescent="0.2">
      <c r="C74" s="102" t="s">
        <v>182</v>
      </c>
    </row>
    <row r="75" spans="3:3" ht="15" x14ac:dyDescent="0.2">
      <c r="C75" s="102" t="s">
        <v>183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Voće i povrće</vt:lpstr>
      <vt:lpstr>Mlijeko i mliječni proizvodi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Matej Petrina</cp:lastModifiedBy>
  <cp:lastPrinted>2021-11-08T11:38:39Z</cp:lastPrinted>
  <dcterms:created xsi:type="dcterms:W3CDTF">2013-10-21T06:16:47Z</dcterms:created>
  <dcterms:modified xsi:type="dcterms:W3CDTF">2022-02-15T08:36:21Z</dcterms:modified>
</cp:coreProperties>
</file>